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a\Documents\Mis documentos\Balances\Estados Contables\2021\"/>
    </mc:Choice>
  </mc:AlternateContent>
  <bookViews>
    <workbookView xWindow="0" yWindow="0" windowWidth="20490" windowHeight="7755"/>
  </bookViews>
  <sheets>
    <sheet name="300921" sheetId="1" r:id="rId1"/>
  </sheets>
  <definedNames>
    <definedName name="_xlnm.Print_Area" localSheetId="0">'300921'!$B$1:$N$103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 l="1"/>
  <c r="E81" i="1" l="1"/>
  <c r="D81" i="1"/>
  <c r="G40" i="1" l="1"/>
  <c r="N40" i="1"/>
  <c r="N41" i="1" l="1"/>
  <c r="D100" i="1"/>
  <c r="F78" i="1" l="1"/>
  <c r="F76" i="1"/>
  <c r="F73" i="1"/>
  <c r="F77" i="1" l="1"/>
  <c r="F81" i="1" s="1"/>
  <c r="N10" i="1"/>
  <c r="G19" i="1" l="1"/>
  <c r="N53" i="1" l="1"/>
  <c r="N55" i="1" l="1"/>
  <c r="N54" i="1"/>
  <c r="N52" i="1"/>
  <c r="C81" i="1" l="1"/>
  <c r="N17" i="1"/>
  <c r="N19" i="1" s="1"/>
  <c r="N20" i="1" s="1"/>
</calcChain>
</file>

<file path=xl/sharedStrings.xml><?xml version="1.0" encoding="utf-8"?>
<sst xmlns="http://schemas.openxmlformats.org/spreadsheetml/2006/main" count="167" uniqueCount="120">
  <si>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</si>
  <si>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</si>
  <si>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</si>
  <si>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</si>
  <si>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</si>
  <si>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</si>
  <si>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</si>
  <si>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</si>
  <si>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</si>
  <si>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</si>
  <si>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</si>
  <si>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</si>
  <si>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</si>
  <si>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</si>
  <si>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</si>
  <si>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</si>
  <si>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</si>
  <si>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</si>
  <si>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</si>
  <si>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</si>
  <si>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</si>
  <si>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</si>
  <si>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</si>
  <si>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</si>
  <si>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</si>
  <si>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</si>
  <si>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</si>
  <si>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</si>
  <si>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</si>
  <si>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</si>
  <si>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</si>
  <si>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</si>
  <si>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</si>
  <si>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</si>
  <si>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</si>
  <si>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</si>
  <si>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</si>
  <si>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</si>
  <si>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</si>
  <si>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</si>
  <si>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</si>
  <si>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</si>
  <si>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</si>
  <si>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</si>
  <si>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</si>
  <si>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</si>
  <si>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</si>
  <si>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</si>
  <si>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</si>
  <si>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</si>
  <si>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</si>
  <si>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</si>
  <si>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</si>
  <si>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</si>
  <si>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1a</t>
  </si>
  <si>
    <t>1b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</si>
  <si>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</si>
  <si>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</si>
  <si>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</si>
  <si>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</si>
  <si>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</si>
  <si>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</si>
  <si>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</si>
  <si>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</si>
  <si>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</si>
  <si>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</si>
  <si>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</si>
  <si>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</si>
  <si>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</si>
  <si>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</si>
  <si>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Saldo al cierre del ejercio anterior</t>
  </si>
  <si>
    <t>Saldo al cierre del periodo publicado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</si>
  <si>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</si>
  <si>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</si>
  <si>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</si>
  <si>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</si>
  <si>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</si>
  <si>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</si>
  <si>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Resultados del Ejercicio</t>
  </si>
  <si>
    <t>RESULTADO DEL EJERCICIO</t>
  </si>
  <si>
    <t>Anualizado Proyección (*)</t>
  </si>
  <si>
    <t>RETORNO SOBRE PATRIMONIO</t>
  </si>
  <si>
    <t>( * ) Proyección de acuerdo al resultado acumulado</t>
  </si>
  <si>
    <t>Contador</t>
  </si>
  <si>
    <t>Síndico Titular</t>
  </si>
  <si>
    <t>PARAGUAY</t>
  </si>
  <si>
    <t>Clasificadora de Riesgo</t>
  </si>
  <si>
    <t>Calificación Banco Itaú Paraguay S.A.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</si>
  <si>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</si>
  <si>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</si>
  <si>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</si>
  <si>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</si>
  <si>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</si>
  <si>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</si>
  <si>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</si>
  <si>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</si>
  <si>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>Estable</t>
  </si>
  <si>
    <t>Presidente</t>
  </si>
  <si>
    <t>Utilidades Acumuladas</t>
  </si>
  <si>
    <t>Ajuste de Resultado de Ejercicios Anteriores</t>
  </si>
  <si>
    <t>FixScr</t>
  </si>
  <si>
    <t>Affiliate of FitchRatings</t>
  </si>
  <si>
    <t>. Ricardo Brugada 196 esquina Brasilia y Luis Morales, Asunción, Paraguay</t>
  </si>
  <si>
    <t>. Teléfono:  (+595) 21 203 030</t>
  </si>
  <si>
    <t>TOTAL CARTERA DE PRÉSTAMOS</t>
  </si>
  <si>
    <t>MOVIMIENTOS</t>
  </si>
  <si>
    <t>CONCEPTO</t>
  </si>
  <si>
    <t>Conforme a la Resolución Nro 2 de fecha 17 de agosto de 2010 del Banco Central del Paraguay, se informa lo siguiente:</t>
  </si>
  <si>
    <r>
      <t xml:space="preserve">. Calificadora : FixScr Clasificadora de Riesgo </t>
    </r>
    <r>
      <rPr>
        <b/>
        <sz val="10"/>
        <rFont val="Arial"/>
        <family val="2"/>
      </rPr>
      <t>|</t>
    </r>
    <r>
      <rPr>
        <sz val="10"/>
        <rFont val="Arial"/>
        <family val="2"/>
      </rPr>
      <t xml:space="preserve"> www.fixScr.com</t>
    </r>
  </si>
  <si>
    <t>Mayor información sobre esta calificación en: www.itau.com.py | www.fixscr.com</t>
  </si>
  <si>
    <t>NOTA : La calificación de riesgo no constituye una sugerencia o recomendación para comprar, vender, mantener un determinado valor o realizar una inversión, ni aval o garantía de una inversión y su emisor.</t>
  </si>
  <si>
    <t>Diferencias de Cotizacion de Valores Públicos</t>
  </si>
  <si>
    <r>
      <rPr>
        <b/>
        <sz val="11"/>
        <color theme="1"/>
        <rFont val="Arial"/>
        <family val="2"/>
      </rPr>
      <t>RECONOCIMIENTO DE LAS GANANCIAS Y PÉRDIDAS</t>
    </r>
    <r>
      <rPr>
        <sz val="11"/>
        <color theme="1"/>
        <rFont val="Arial"/>
        <family val="2"/>
      </rPr>
      <t>: Para el reconocimiento de las ganancias y pérdidas, se ha aplicado el principio contable de lo devengado, salvo en lo que se refiere a los productos financieros devengados y no percibidos, correspondiente a los deudores clasificados en las categorías de riesgo superiores a las de "Riesgo Normal". Estos productos, de acuerdo a la Resolución del Directorio del Banco Central del Paraguay Nº 1 Acta 60 del 28 de setiembre de 2007, solamente pueden reconocerse como ganancia en el momento de su percepción.</t>
    </r>
  </si>
  <si>
    <t>Diego Arce Sitjar</t>
  </si>
  <si>
    <t>Mario Durán Martinez</t>
  </si>
  <si>
    <t>José Britez Infante</t>
  </si>
  <si>
    <t>BANCO ITAÚ PARAGUAY S.A.</t>
  </si>
  <si>
    <t>ESTADO DE SITUACIÓN PATRIMONIAL AL 30 DE SETIEMBRE DE 2021</t>
  </si>
  <si>
    <t>ESTADO DE RESULTADOS AL 30 DE SETIEMBRE DE 2021</t>
  </si>
  <si>
    <t>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</si>
</sst>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??\ _P_t_s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sz val="12"/>
      <color theme="1"/>
      <name val="Times New Roman"/>
      <family val="1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u/>
      <sz val="8"/>
      <color indexed="12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i/>
      <sz val="2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NumberFormat="1" applyFont="1"/>
    <xf numFmtId="0" fontId="4" fillId="0" borderId="0" xfId="0" applyFont="1" applyBorder="1"/>
    <xf numFmtId="3" fontId="4" fillId="0" borderId="0" xfId="0" applyNumberFormat="1" applyFont="1"/>
    <xf numFmtId="3" fontId="4" fillId="0" borderId="0" xfId="0" applyNumberFormat="1" applyFont="1" applyBorder="1"/>
    <xf numFmtId="0" fontId="5" fillId="0" borderId="0" xfId="0" applyFont="1"/>
    <xf numFmtId="0" fontId="7" fillId="0" borderId="0" xfId="0" applyNumberFormat="1" applyFont="1" applyFill="1"/>
    <xf numFmtId="0" fontId="4" fillId="0" borderId="0" xfId="0" applyFont="1" applyFill="1"/>
    <xf numFmtId="3" fontId="8" fillId="0" borderId="0" xfId="0" applyNumberFormat="1" applyFont="1" applyBorder="1"/>
    <xf numFmtId="3" fontId="8" fillId="0" borderId="0" xfId="0" applyNumberFormat="1" applyFont="1"/>
    <xf numFmtId="3" fontId="4" fillId="0" borderId="0" xfId="0" applyNumberFormat="1" applyFont="1" applyFill="1"/>
    <xf numFmtId="0" fontId="4" fillId="0" borderId="4" xfId="0" applyFont="1" applyBorder="1"/>
    <xf numFmtId="0" fontId="7" fillId="0" borderId="0" xfId="0" applyFo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15" fontId="4" fillId="0" borderId="0" xfId="0" applyNumberFormat="1" applyFont="1" applyBorder="1" applyAlignment="1">
      <alignment horizontal="center"/>
    </xf>
    <xf numFmtId="3" fontId="4" fillId="0" borderId="0" xfId="0" applyNumberFormat="1" applyFont="1" applyFill="1" applyBorder="1"/>
    <xf numFmtId="3" fontId="5" fillId="0" borderId="0" xfId="0" applyNumberFormat="1" applyFont="1" applyBorder="1"/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center"/>
    </xf>
    <xf numFmtId="0" fontId="9" fillId="0" borderId="0" xfId="0" applyFont="1"/>
    <xf numFmtId="3" fontId="9" fillId="0" borderId="0" xfId="0" applyNumberFormat="1" applyFont="1"/>
    <xf numFmtId="165" fontId="2" fillId="0" borderId="0" xfId="0" applyNumberFormat="1" applyFont="1"/>
    <xf numFmtId="166" fontId="4" fillId="0" borderId="0" xfId="1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/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/>
    <xf numFmtId="165" fontId="4" fillId="0" borderId="0" xfId="1" applyNumberFormat="1" applyFont="1"/>
    <xf numFmtId="3" fontId="0" fillId="0" borderId="0" xfId="0" applyNumberFormat="1"/>
    <xf numFmtId="165" fontId="16" fillId="0" borderId="0" xfId="1" applyNumberFormat="1" applyFont="1" applyBorder="1"/>
    <xf numFmtId="165" fontId="0" fillId="0" borderId="0" xfId="1" applyNumberFormat="1" applyFont="1"/>
    <xf numFmtId="165" fontId="4" fillId="0" borderId="0" xfId="0" applyNumberFormat="1" applyFont="1" applyBorder="1"/>
    <xf numFmtId="164" fontId="4" fillId="0" borderId="0" xfId="0" applyNumberFormat="1" applyFont="1"/>
    <xf numFmtId="165" fontId="15" fillId="0" borderId="0" xfId="1" applyNumberFormat="1" applyFont="1" applyFill="1" applyBorder="1"/>
    <xf numFmtId="14" fontId="5" fillId="0" borderId="0" xfId="0" applyNumberFormat="1" applyFont="1" applyFill="1"/>
    <xf numFmtId="0" fontId="17" fillId="0" borderId="0" xfId="0" applyFont="1" applyAlignment="1">
      <alignment vertical="center"/>
    </xf>
    <xf numFmtId="0" fontId="4" fillId="0" borderId="0" xfId="0" applyFont="1" applyBorder="1" applyAlignment="1"/>
    <xf numFmtId="0" fontId="7" fillId="0" borderId="0" xfId="0" applyNumberFormat="1" applyFont="1" applyBorder="1"/>
    <xf numFmtId="3" fontId="4" fillId="0" borderId="20" xfId="0" applyNumberFormat="1" applyFont="1" applyBorder="1"/>
    <xf numFmtId="165" fontId="4" fillId="0" borderId="0" xfId="1" applyNumberFormat="1" applyFont="1" applyBorder="1"/>
    <xf numFmtId="3" fontId="4" fillId="0" borderId="16" xfId="0" applyNumberFormat="1" applyFont="1" applyBorder="1"/>
    <xf numFmtId="3" fontId="5" fillId="0" borderId="16" xfId="0" applyNumberFormat="1" applyFont="1" applyBorder="1"/>
    <xf numFmtId="0" fontId="7" fillId="0" borderId="0" xfId="0" applyNumberFormat="1" applyFont="1" applyFill="1" applyBorder="1"/>
    <xf numFmtId="0" fontId="4" fillId="0" borderId="0" xfId="0" applyNumberFormat="1" applyFont="1" applyBorder="1"/>
    <xf numFmtId="0" fontId="4" fillId="0" borderId="1" xfId="0" applyFont="1" applyBorder="1"/>
    <xf numFmtId="0" fontId="21" fillId="3" borderId="10" xfId="0" applyFont="1" applyFill="1" applyBorder="1" applyAlignment="1">
      <alignment horizontal="center"/>
    </xf>
    <xf numFmtId="0" fontId="23" fillId="0" borderId="0" xfId="0" applyFont="1"/>
    <xf numFmtId="0" fontId="21" fillId="3" borderId="9" xfId="0" applyFont="1" applyFill="1" applyBorder="1"/>
    <xf numFmtId="0" fontId="22" fillId="3" borderId="8" xfId="0" applyFont="1" applyFill="1" applyBorder="1"/>
    <xf numFmtId="0" fontId="21" fillId="3" borderId="8" xfId="0" applyFont="1" applyFill="1" applyBorder="1"/>
    <xf numFmtId="0" fontId="11" fillId="0" borderId="0" xfId="0" applyFont="1" applyFill="1" applyAlignment="1">
      <alignment horizontal="left"/>
    </xf>
    <xf numFmtId="15" fontId="18" fillId="3" borderId="4" xfId="0" applyNumberFormat="1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3" borderId="16" xfId="0" applyFont="1" applyFill="1" applyBorder="1" applyAlignment="1">
      <alignment horizontal="center"/>
    </xf>
    <xf numFmtId="15" fontId="18" fillId="3" borderId="17" xfId="0" applyNumberFormat="1" applyFont="1" applyFill="1" applyBorder="1" applyAlignment="1">
      <alignment horizontal="center"/>
    </xf>
    <xf numFmtId="37" fontId="4" fillId="0" borderId="0" xfId="1" applyNumberFormat="1" applyFont="1" applyBorder="1"/>
    <xf numFmtId="0" fontId="9" fillId="0" borderId="0" xfId="0" applyFont="1" applyBorder="1"/>
    <xf numFmtId="3" fontId="9" fillId="0" borderId="0" xfId="0" applyNumberFormat="1" applyFont="1" applyBorder="1"/>
    <xf numFmtId="0" fontId="7" fillId="0" borderId="2" xfId="0" applyNumberFormat="1" applyFont="1" applyBorder="1"/>
    <xf numFmtId="0" fontId="25" fillId="0" borderId="0" xfId="2" applyFont="1" applyFill="1" applyBorder="1" applyAlignment="1" applyProtection="1"/>
    <xf numFmtId="0" fontId="4" fillId="0" borderId="1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0" fontId="16" fillId="0" borderId="0" xfId="0" applyFont="1" applyFill="1" applyBorder="1" applyAlignment="1">
      <alignment horizontal="left" vertical="top"/>
    </xf>
    <xf numFmtId="0" fontId="18" fillId="3" borderId="5" xfId="0" applyFont="1" applyFill="1" applyBorder="1" applyAlignment="1">
      <alignment horizontal="center"/>
    </xf>
    <xf numFmtId="0" fontId="18" fillId="3" borderId="7" xfId="0" applyFont="1" applyFill="1" applyBorder="1" applyAlignment="1">
      <alignment horizontal="center"/>
    </xf>
    <xf numFmtId="0" fontId="4" fillId="0" borderId="0" xfId="0" applyFont="1" applyFill="1" applyAlignment="1"/>
    <xf numFmtId="3" fontId="5" fillId="0" borderId="21" xfId="0" applyNumberFormat="1" applyFont="1" applyFill="1" applyBorder="1"/>
    <xf numFmtId="0" fontId="18" fillId="3" borderId="5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 wrapText="1"/>
    </xf>
    <xf numFmtId="0" fontId="4" fillId="0" borderId="9" xfId="0" applyFont="1" applyFill="1" applyBorder="1"/>
    <xf numFmtId="3" fontId="5" fillId="0" borderId="8" xfId="0" applyNumberFormat="1" applyFont="1" applyBorder="1" applyAlignment="1">
      <alignment horizontal="right"/>
    </xf>
    <xf numFmtId="0" fontId="4" fillId="0" borderId="8" xfId="0" applyFont="1" applyFill="1" applyBorder="1"/>
    <xf numFmtId="0" fontId="5" fillId="0" borderId="10" xfId="0" applyFont="1" applyFill="1" applyBorder="1" applyAlignment="1">
      <alignment horizontal="right"/>
    </xf>
    <xf numFmtId="0" fontId="4" fillId="0" borderId="14" xfId="0" applyFont="1" applyFill="1" applyBorder="1"/>
    <xf numFmtId="3" fontId="4" fillId="0" borderId="18" xfId="0" applyNumberFormat="1" applyFont="1" applyBorder="1" applyAlignment="1">
      <alignment horizontal="center"/>
    </xf>
    <xf numFmtId="10" fontId="5" fillId="0" borderId="18" xfId="0" applyNumberFormat="1" applyFont="1" applyFill="1" applyBorder="1" applyAlignment="1">
      <alignment horizontal="center"/>
    </xf>
    <xf numFmtId="10" fontId="5" fillId="0" borderId="15" xfId="0" applyNumberFormat="1" applyFont="1" applyFill="1" applyBorder="1" applyAlignment="1">
      <alignment horizontal="center"/>
    </xf>
    <xf numFmtId="0" fontId="11" fillId="0" borderId="4" xfId="0" applyFont="1" applyFill="1" applyBorder="1"/>
    <xf numFmtId="15" fontId="5" fillId="0" borderId="0" xfId="0" applyNumberFormat="1" applyFont="1" applyFill="1" applyBorder="1" applyAlignment="1">
      <alignment horizontal="center"/>
    </xf>
    <xf numFmtId="15" fontId="5" fillId="0" borderId="16" xfId="0" applyNumberFormat="1" applyFont="1" applyFill="1" applyBorder="1" applyAlignment="1">
      <alignment horizontal="center"/>
    </xf>
    <xf numFmtId="0" fontId="4" fillId="0" borderId="10" xfId="0" applyFont="1" applyFill="1" applyBorder="1"/>
    <xf numFmtId="0" fontId="21" fillId="3" borderId="0" xfId="0" applyFont="1" applyFill="1" applyBorder="1" applyAlignment="1">
      <alignment horizontal="center"/>
    </xf>
    <xf numFmtId="0" fontId="21" fillId="3" borderId="16" xfId="0" applyFont="1" applyFill="1" applyBorder="1" applyAlignment="1">
      <alignment horizontal="center"/>
    </xf>
    <xf numFmtId="3" fontId="4" fillId="0" borderId="10" xfId="0" applyNumberFormat="1" applyFont="1" applyBorder="1"/>
    <xf numFmtId="0" fontId="5" fillId="0" borderId="4" xfId="0" applyFont="1" applyBorder="1"/>
    <xf numFmtId="3" fontId="4" fillId="0" borderId="16" xfId="0" applyNumberFormat="1" applyFont="1" applyFill="1" applyBorder="1"/>
    <xf numFmtId="0" fontId="10" fillId="0" borderId="0" xfId="0" applyFont="1" applyFill="1" applyBorder="1" applyAlignment="1"/>
    <xf numFmtId="0" fontId="18" fillId="3" borderId="16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wrapText="1"/>
    </xf>
    <xf numFmtId="0" fontId="18" fillId="3" borderId="14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center" wrapText="1"/>
    </xf>
    <xf numFmtId="0" fontId="4" fillId="0" borderId="13" xfId="0" applyFont="1" applyFill="1" applyBorder="1"/>
    <xf numFmtId="0" fontId="4" fillId="0" borderId="17" xfId="0" applyFont="1" applyFill="1" applyBorder="1"/>
    <xf numFmtId="3" fontId="4" fillId="0" borderId="13" xfId="0" applyNumberFormat="1" applyFont="1" applyFill="1" applyBorder="1"/>
    <xf numFmtId="3" fontId="5" fillId="0" borderId="17" xfId="0" applyNumberFormat="1" applyFont="1" applyFill="1" applyBorder="1" applyAlignment="1">
      <alignment horizontal="right"/>
    </xf>
    <xf numFmtId="3" fontId="5" fillId="0" borderId="17" xfId="0" applyNumberFormat="1" applyFont="1" applyFill="1" applyBorder="1"/>
    <xf numFmtId="3" fontId="14" fillId="0" borderId="17" xfId="0" applyNumberFormat="1" applyFont="1" applyBorder="1"/>
    <xf numFmtId="3" fontId="4" fillId="0" borderId="17" xfId="0" applyNumberFormat="1" applyFont="1" applyFill="1" applyBorder="1" applyAlignment="1">
      <alignment horizontal="right"/>
    </xf>
    <xf numFmtId="165" fontId="0" fillId="0" borderId="17" xfId="1" applyNumberFormat="1" applyFont="1" applyBorder="1"/>
    <xf numFmtId="3" fontId="4" fillId="0" borderId="17" xfId="0" applyNumberFormat="1" applyFont="1" applyFill="1" applyBorder="1"/>
    <xf numFmtId="0" fontId="5" fillId="0" borderId="21" xfId="0" applyFont="1" applyBorder="1"/>
    <xf numFmtId="3" fontId="5" fillId="0" borderId="21" xfId="0" applyNumberFormat="1" applyFont="1" applyBorder="1"/>
    <xf numFmtId="0" fontId="5" fillId="0" borderId="9" xfId="0" applyFont="1" applyFill="1" applyBorder="1" applyAlignment="1">
      <alignment horizontal="left"/>
    </xf>
    <xf numFmtId="0" fontId="5" fillId="0" borderId="10" xfId="0" quotePrefix="1" applyFont="1" applyFill="1" applyBorder="1" applyAlignment="1">
      <alignment horizontal="center"/>
    </xf>
    <xf numFmtId="0" fontId="5" fillId="0" borderId="14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center"/>
    </xf>
    <xf numFmtId="0" fontId="5" fillId="0" borderId="11" xfId="0" applyFont="1" applyBorder="1"/>
    <xf numFmtId="0" fontId="4" fillId="0" borderId="22" xfId="0" applyFont="1" applyBorder="1"/>
    <xf numFmtId="3" fontId="5" fillId="0" borderId="12" xfId="0" applyNumberFormat="1" applyFont="1" applyBorder="1"/>
    <xf numFmtId="3" fontId="8" fillId="0" borderId="22" xfId="0" applyNumberFormat="1" applyFont="1" applyBorder="1"/>
    <xf numFmtId="0" fontId="19" fillId="4" borderId="9" xfId="0" applyFont="1" applyFill="1" applyBorder="1"/>
    <xf numFmtId="0" fontId="5" fillId="4" borderId="8" xfId="0" applyFont="1" applyFill="1" applyBorder="1"/>
    <xf numFmtId="0" fontId="4" fillId="4" borderId="8" xfId="0" applyFont="1" applyFill="1" applyBorder="1"/>
    <xf numFmtId="3" fontId="19" fillId="4" borderId="8" xfId="0" applyNumberFormat="1" applyFont="1" applyFill="1" applyBorder="1"/>
    <xf numFmtId="0" fontId="4" fillId="4" borderId="10" xfId="0" applyFont="1" applyFill="1" applyBorder="1"/>
    <xf numFmtId="0" fontId="19" fillId="4" borderId="14" xfId="0" applyFont="1" applyFill="1" applyBorder="1"/>
    <xf numFmtId="0" fontId="5" fillId="4" borderId="18" xfId="0" applyFont="1" applyFill="1" applyBorder="1"/>
    <xf numFmtId="0" fontId="4" fillId="4" borderId="18" xfId="0" applyFont="1" applyFill="1" applyBorder="1"/>
    <xf numFmtId="3" fontId="19" fillId="4" borderId="18" xfId="0" applyNumberFormat="1" applyFont="1" applyFill="1" applyBorder="1"/>
    <xf numFmtId="0" fontId="4" fillId="4" borderId="15" xfId="0" applyFont="1" applyFill="1" applyBorder="1"/>
    <xf numFmtId="3" fontId="4" fillId="0" borderId="17" xfId="0" applyNumberFormat="1" applyFont="1" applyFill="1" applyBorder="1" applyAlignment="1">
      <alignment horizontal="center"/>
    </xf>
    <xf numFmtId="3" fontId="4" fillId="0" borderId="21" xfId="0" applyNumberFormat="1" applyFont="1" applyFill="1" applyBorder="1" applyAlignment="1">
      <alignment horizontal="right"/>
    </xf>
    <xf numFmtId="3" fontId="4" fillId="0" borderId="21" xfId="0" applyNumberFormat="1" applyFont="1" applyFill="1" applyBorder="1" applyAlignment="1">
      <alignment horizontal="center"/>
    </xf>
    <xf numFmtId="0" fontId="0" fillId="0" borderId="21" xfId="0" applyBorder="1"/>
    <xf numFmtId="3" fontId="5" fillId="0" borderId="21" xfId="0" applyNumberFormat="1" applyFont="1" applyFill="1" applyBorder="1" applyAlignment="1">
      <alignment horizontal="right"/>
    </xf>
    <xf numFmtId="3" fontId="5" fillId="0" borderId="21" xfId="0" applyNumberFormat="1" applyFont="1" applyFill="1" applyBorder="1" applyAlignment="1">
      <alignment horizontal="center"/>
    </xf>
    <xf numFmtId="3" fontId="5" fillId="2" borderId="12" xfId="0" applyNumberFormat="1" applyFont="1" applyFill="1" applyBorder="1"/>
    <xf numFmtId="0" fontId="4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6" fillId="4" borderId="1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/>
    </xf>
    <xf numFmtId="0" fontId="16" fillId="0" borderId="0" xfId="0" applyFont="1" applyBorder="1" applyAlignment="1">
      <alignment horizontal="left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6" fillId="4" borderId="1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21" fillId="3" borderId="4" xfId="0" applyFont="1" applyFill="1" applyBorder="1" applyAlignment="1">
      <alignment horizontal="left"/>
    </xf>
    <xf numFmtId="0" fontId="21" fillId="3" borderId="0" xfId="0" applyFont="1" applyFill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27" fillId="5" borderId="9" xfId="0" applyFont="1" applyFill="1" applyBorder="1" applyAlignment="1">
      <alignment horizontal="center" vertical="center"/>
    </xf>
    <xf numFmtId="0" fontId="28" fillId="5" borderId="8" xfId="0" applyFont="1" applyFill="1" applyBorder="1" applyAlignment="1">
      <alignment horizontal="center" vertical="center"/>
    </xf>
    <xf numFmtId="0" fontId="28" fillId="5" borderId="10" xfId="0" applyFont="1" applyFill="1" applyBorder="1" applyAlignment="1">
      <alignment horizontal="center" vertical="center"/>
    </xf>
    <xf numFmtId="0" fontId="28" fillId="5" borderId="14" xfId="0" applyFont="1" applyFill="1" applyBorder="1" applyAlignment="1">
      <alignment horizontal="center" vertical="center"/>
    </xf>
    <xf numFmtId="0" fontId="28" fillId="5" borderId="18" xfId="0" applyFont="1" applyFill="1" applyBorder="1" applyAlignment="1">
      <alignment horizontal="center" vertical="center"/>
    </xf>
    <xf numFmtId="0" fontId="28" fillId="5" borderId="15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/>
    </xf>
    <xf numFmtId="0" fontId="20" fillId="3" borderId="23" xfId="0" applyFont="1" applyFill="1" applyBorder="1" applyAlignment="1">
      <alignment horizontal="center"/>
    </xf>
    <xf numFmtId="0" fontId="18" fillId="3" borderId="24" xfId="0" applyFont="1" applyFill="1" applyBorder="1" applyAlignment="1">
      <alignment horizontal="center" vertical="center" wrapText="1"/>
    </xf>
    <xf numFmtId="0" fontId="18" fillId="3" borderId="25" xfId="0" applyFont="1" applyFill="1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91</xdr:row>
      <xdr:rowOff>66674</xdr:rowOff>
    </xdr:from>
    <xdr:to>
      <xdr:col>1</xdr:col>
      <xdr:colOff>1833409</xdr:colOff>
      <xdr:row>95</xdr:row>
      <xdr:rowOff>171449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83274"/>
          <a:ext cx="1833409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showGridLines="0" tabSelected="1" topLeftCell="B14" zoomScale="70" zoomScaleNormal="70" zoomScaleSheetLayoutView="85" workbookViewId="0">
      <selection activeCell="B14" sqref="B14:F14"/>
    </sheetView>
  </sheetViews>
  <sheetFormatPr baseColWidth="10" defaultRowHeight="15" x14ac:dyDescent="0.25"/>
  <cols>
    <col min="1" max="1" width="12.28515625" hidden="1" customWidth="1"/>
    <col min="2" max="2" width="27.85546875" style="15" customWidth="1"/>
    <col min="3" max="3" width="24.140625" style="15" customWidth="1"/>
    <col min="4" max="4" width="19.5703125" style="15" customWidth="1"/>
    <col min="5" max="5" width="19.7109375" style="15" customWidth="1"/>
    <col min="6" max="6" width="19.5703125" style="15" customWidth="1"/>
    <col min="7" max="7" width="22" style="15" customWidth="1"/>
    <col min="8" max="8" width="12.28515625" style="15" hidden="1" customWidth="1"/>
    <col min="9" max="9" width="20" style="15" bestFit="1" customWidth="1"/>
    <col min="10" max="10" width="18.28515625" style="15" bestFit="1" customWidth="1"/>
    <col min="11" max="11" width="28.42578125" style="15" customWidth="1"/>
    <col min="12" max="12" width="23.140625" style="15" bestFit="1" customWidth="1"/>
    <col min="13" max="13" width="14.42578125" style="15" customWidth="1"/>
    <col min="14" max="14" width="21.5703125" style="15" bestFit="1" customWidth="1"/>
    <col min="15" max="15" width="15.85546875" bestFit="1" customWidth="1"/>
  </cols>
  <sheetData>
    <row r="1" spans="1:15" x14ac:dyDescent="0.2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x14ac:dyDescent="0.25">
      <c r="B2" s="187" t="s">
        <v>116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9"/>
    </row>
    <row r="3" spans="1:15" x14ac:dyDescent="0.25">
      <c r="B3" s="190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2"/>
    </row>
    <row r="4" spans="1:15" ht="18" x14ac:dyDescent="0.25">
      <c r="B4" s="169" t="s">
        <v>117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1"/>
    </row>
    <row r="5" spans="1:15" s="56" customFormat="1" ht="15.75" x14ac:dyDescent="0.25">
      <c r="B5" s="172" t="s">
        <v>1</v>
      </c>
      <c r="C5" s="173"/>
      <c r="D5" s="173"/>
      <c r="E5" s="173"/>
      <c r="F5" s="173"/>
      <c r="G5" s="91" t="s">
        <v>2</v>
      </c>
      <c r="H5" s="91"/>
      <c r="I5" s="173" t="s">
        <v>3</v>
      </c>
      <c r="J5" s="173"/>
      <c r="K5" s="173"/>
      <c r="L5" s="173"/>
      <c r="M5" s="173"/>
      <c r="N5" s="92" t="s">
        <v>2</v>
      </c>
    </row>
    <row r="6" spans="1:15" x14ac:dyDescent="0.25">
      <c r="A6" s="4">
        <v>11000000000</v>
      </c>
      <c r="B6" s="177" t="s">
        <v>4</v>
      </c>
      <c r="C6" s="178"/>
      <c r="D6" s="178"/>
      <c r="E6" s="178"/>
      <c r="F6" s="178"/>
      <c r="G6" s="93">
        <v>6231335335527</v>
      </c>
      <c r="H6" s="47">
        <v>21000000000</v>
      </c>
      <c r="I6" s="177" t="s">
        <v>5</v>
      </c>
      <c r="J6" s="178"/>
      <c r="K6" s="178"/>
      <c r="L6" s="178"/>
      <c r="M6" s="178"/>
      <c r="N6" s="93">
        <v>2700921819685</v>
      </c>
    </row>
    <row r="7" spans="1:15" x14ac:dyDescent="0.25">
      <c r="A7" s="9">
        <v>12000000000</v>
      </c>
      <c r="B7" s="179" t="s">
        <v>6</v>
      </c>
      <c r="C7" s="144"/>
      <c r="D7" s="144"/>
      <c r="E7" s="144"/>
      <c r="F7" s="144"/>
      <c r="G7" s="50">
        <v>2545684196069</v>
      </c>
      <c r="H7" s="47">
        <v>22000000000</v>
      </c>
      <c r="I7" s="179" t="s">
        <v>7</v>
      </c>
      <c r="J7" s="144"/>
      <c r="K7" s="144"/>
      <c r="L7" s="144"/>
      <c r="M7" s="144"/>
      <c r="N7" s="50">
        <v>19934723533571</v>
      </c>
    </row>
    <row r="8" spans="1:15" x14ac:dyDescent="0.25">
      <c r="A8" s="9">
        <v>13000000000</v>
      </c>
      <c r="B8" s="179" t="s">
        <v>8</v>
      </c>
      <c r="C8" s="144"/>
      <c r="D8" s="144"/>
      <c r="E8" s="144"/>
      <c r="F8" s="144"/>
      <c r="G8" s="50">
        <v>4169770276221</v>
      </c>
      <c r="H8" s="47">
        <v>24000000000</v>
      </c>
      <c r="I8" s="179" t="s">
        <v>9</v>
      </c>
      <c r="J8" s="144"/>
      <c r="K8" s="144"/>
      <c r="L8" s="144"/>
      <c r="M8" s="144"/>
      <c r="N8" s="50">
        <v>186394635782</v>
      </c>
    </row>
    <row r="9" spans="1:15" x14ac:dyDescent="0.25">
      <c r="A9" s="9">
        <v>14000000000</v>
      </c>
      <c r="B9" s="179" t="s">
        <v>10</v>
      </c>
      <c r="C9" s="144"/>
      <c r="D9" s="144"/>
      <c r="E9" s="144"/>
      <c r="F9" s="144"/>
      <c r="G9" s="50">
        <v>12920914303724</v>
      </c>
      <c r="H9" s="47">
        <v>25000000000</v>
      </c>
      <c r="I9" s="179" t="s">
        <v>11</v>
      </c>
      <c r="J9" s="144"/>
      <c r="K9" s="144"/>
      <c r="L9" s="144"/>
      <c r="M9" s="144"/>
      <c r="N9" s="50">
        <v>160623552494</v>
      </c>
    </row>
    <row r="10" spans="1:15" x14ac:dyDescent="0.25">
      <c r="A10" s="9">
        <v>15000000000</v>
      </c>
      <c r="B10" s="179" t="s">
        <v>12</v>
      </c>
      <c r="C10" s="144"/>
      <c r="D10" s="144"/>
      <c r="E10" s="144"/>
      <c r="F10" s="144"/>
      <c r="G10" s="50">
        <v>229795219774</v>
      </c>
      <c r="H10" s="7"/>
      <c r="I10" s="184" t="s">
        <v>13</v>
      </c>
      <c r="J10" s="144"/>
      <c r="K10" s="144"/>
      <c r="L10" s="144"/>
      <c r="M10" s="144"/>
      <c r="N10" s="51">
        <f>SUM(N6:N9)</f>
        <v>22982663541532</v>
      </c>
    </row>
    <row r="11" spans="1:15" x14ac:dyDescent="0.25">
      <c r="A11" s="9">
        <v>16000000000</v>
      </c>
      <c r="B11" s="179" t="s">
        <v>14</v>
      </c>
      <c r="C11" s="144"/>
      <c r="D11" s="144"/>
      <c r="E11" s="144"/>
      <c r="F11" s="144"/>
      <c r="G11" s="50">
        <v>67627602760</v>
      </c>
      <c r="H11" s="7"/>
      <c r="I11" s="174" t="s">
        <v>15</v>
      </c>
      <c r="J11" s="175"/>
      <c r="K11" s="175"/>
      <c r="L11" s="175"/>
      <c r="M11" s="175"/>
      <c r="N11" s="51"/>
      <c r="O11" s="38"/>
    </row>
    <row r="12" spans="1:15" x14ac:dyDescent="0.25">
      <c r="A12" s="9">
        <v>17000000000</v>
      </c>
      <c r="B12" s="179" t="s">
        <v>16</v>
      </c>
      <c r="C12" s="144"/>
      <c r="D12" s="144"/>
      <c r="E12" s="144"/>
      <c r="F12" s="144"/>
      <c r="G12" s="50">
        <v>166804275988</v>
      </c>
      <c r="H12" s="47">
        <v>31010000000</v>
      </c>
      <c r="I12" s="179" t="s">
        <v>17</v>
      </c>
      <c r="J12" s="144"/>
      <c r="K12" s="144"/>
      <c r="L12" s="144"/>
      <c r="M12" s="144"/>
      <c r="N12" s="50">
        <v>1133000000000</v>
      </c>
    </row>
    <row r="13" spans="1:15" x14ac:dyDescent="0.25">
      <c r="A13" s="9">
        <v>18000000000</v>
      </c>
      <c r="B13" s="179" t="s">
        <v>18</v>
      </c>
      <c r="C13" s="144"/>
      <c r="D13" s="144"/>
      <c r="E13" s="144"/>
      <c r="F13" s="144"/>
      <c r="G13" s="50">
        <v>68335649660</v>
      </c>
      <c r="H13" s="47">
        <v>31030000000</v>
      </c>
      <c r="I13" s="179" t="s">
        <v>19</v>
      </c>
      <c r="J13" s="144"/>
      <c r="K13" s="144"/>
      <c r="L13" s="144"/>
      <c r="M13" s="144"/>
      <c r="N13" s="50">
        <v>48387770729</v>
      </c>
    </row>
    <row r="14" spans="1:15" x14ac:dyDescent="0.25">
      <c r="A14" s="4">
        <v>19000000000</v>
      </c>
      <c r="B14" s="179" t="s">
        <v>119</v>
      </c>
      <c r="C14" s="144"/>
      <c r="D14" s="144"/>
      <c r="E14" s="144"/>
      <c r="F14" s="144"/>
      <c r="G14" s="50">
        <v>57402850861</v>
      </c>
      <c r="H14" s="47">
        <v>31040000000</v>
      </c>
      <c r="I14" s="179" t="s">
        <v>20</v>
      </c>
      <c r="J14" s="144"/>
      <c r="K14" s="144"/>
      <c r="L14" s="144"/>
      <c r="M14" s="144"/>
      <c r="N14" s="50">
        <v>876708276468</v>
      </c>
    </row>
    <row r="15" spans="1:15" x14ac:dyDescent="0.25">
      <c r="B15" s="14"/>
      <c r="C15" s="5"/>
      <c r="D15" s="5"/>
      <c r="E15" s="5"/>
      <c r="F15" s="5"/>
      <c r="G15" s="50"/>
      <c r="H15" s="52">
        <v>31060000000</v>
      </c>
      <c r="I15" s="163" t="s">
        <v>98</v>
      </c>
      <c r="J15" s="144"/>
      <c r="K15" s="144"/>
      <c r="L15" s="144"/>
      <c r="M15" s="144"/>
      <c r="N15" s="50">
        <v>885695831175</v>
      </c>
    </row>
    <row r="16" spans="1:15" x14ac:dyDescent="0.25">
      <c r="B16" s="14"/>
      <c r="C16" s="5"/>
      <c r="D16" s="5"/>
      <c r="E16" s="5"/>
      <c r="F16" s="5"/>
      <c r="G16" s="50"/>
      <c r="H16" s="53">
        <v>31050000000</v>
      </c>
      <c r="I16" s="163" t="s">
        <v>21</v>
      </c>
      <c r="J16" s="144"/>
      <c r="K16" s="144"/>
      <c r="L16" s="144"/>
      <c r="M16" s="144"/>
      <c r="N16" s="50">
        <v>531214290680</v>
      </c>
    </row>
    <row r="17" spans="1:16" x14ac:dyDescent="0.25">
      <c r="B17" s="14"/>
      <c r="C17" s="5"/>
      <c r="D17" s="5"/>
      <c r="E17" s="5"/>
      <c r="F17" s="5"/>
      <c r="G17" s="50" t="s">
        <v>0</v>
      </c>
      <c r="H17" s="7"/>
      <c r="I17" s="184" t="s">
        <v>23</v>
      </c>
      <c r="J17" s="144"/>
      <c r="K17" s="144"/>
      <c r="L17" s="144"/>
      <c r="M17" s="144"/>
      <c r="N17" s="51">
        <f>SUM(N12:N16)</f>
        <v>3475006169052</v>
      </c>
      <c r="P17" s="38"/>
    </row>
    <row r="18" spans="1:16" hidden="1" x14ac:dyDescent="0.25">
      <c r="B18" s="14"/>
      <c r="C18" s="5"/>
      <c r="D18" s="5"/>
      <c r="E18" s="5"/>
      <c r="F18" s="5"/>
      <c r="G18" s="50"/>
      <c r="H18" s="7"/>
      <c r="I18" s="94"/>
      <c r="J18" s="5"/>
      <c r="K18" s="5"/>
      <c r="L18" s="5"/>
      <c r="M18" s="5"/>
      <c r="N18" s="51"/>
    </row>
    <row r="19" spans="1:16" x14ac:dyDescent="0.25">
      <c r="B19" s="117" t="s">
        <v>24</v>
      </c>
      <c r="C19" s="118"/>
      <c r="D19" s="118"/>
      <c r="E19" s="118"/>
      <c r="F19" s="118"/>
      <c r="G19" s="119">
        <f>SUM(G6:G18)</f>
        <v>26457669710584</v>
      </c>
      <c r="H19" s="120"/>
      <c r="I19" s="185" t="s">
        <v>25</v>
      </c>
      <c r="J19" s="186"/>
      <c r="K19" s="186"/>
      <c r="L19" s="186"/>
      <c r="M19" s="186"/>
      <c r="N19" s="119">
        <f>+N10+N17</f>
        <v>26457669710584</v>
      </c>
      <c r="O19" s="38"/>
    </row>
    <row r="20" spans="1:16" x14ac:dyDescent="0.25">
      <c r="B20" s="2"/>
      <c r="C20" s="2"/>
      <c r="D20" s="2"/>
      <c r="E20" s="2"/>
      <c r="F20" s="2"/>
      <c r="G20" s="6"/>
      <c r="H20" s="6"/>
      <c r="I20" s="2"/>
      <c r="J20" s="2"/>
      <c r="K20" s="2"/>
      <c r="L20" s="2"/>
      <c r="M20" s="2"/>
      <c r="N20" s="39">
        <f>+G19-N19</f>
        <v>0</v>
      </c>
    </row>
    <row r="21" spans="1:16" x14ac:dyDescent="0.25">
      <c r="B21" s="2"/>
      <c r="C21" s="2"/>
      <c r="D21" s="2"/>
      <c r="E21" s="2"/>
      <c r="F21" s="2"/>
      <c r="G21" s="6"/>
      <c r="H21" s="6"/>
      <c r="I21" s="2"/>
      <c r="J21" s="2"/>
      <c r="K21" s="2"/>
      <c r="L21" s="2"/>
      <c r="M21" s="2"/>
      <c r="N21" s="6" t="s">
        <v>0</v>
      </c>
    </row>
    <row r="22" spans="1:16" x14ac:dyDescent="0.25">
      <c r="B22" s="2"/>
      <c r="C22" s="2"/>
      <c r="D22" s="2" t="s">
        <v>0</v>
      </c>
      <c r="E22" s="2"/>
      <c r="F22" s="2"/>
      <c r="G22" s="2"/>
      <c r="H22" s="2"/>
      <c r="I22" s="2"/>
      <c r="J22" s="2"/>
      <c r="K22" s="6" t="s">
        <v>0</v>
      </c>
      <c r="L22" s="2"/>
      <c r="M22" s="2"/>
      <c r="N22" s="2"/>
    </row>
    <row r="23" spans="1:16" x14ac:dyDescent="0.25">
      <c r="A23" s="4">
        <v>40000000000</v>
      </c>
      <c r="B23" s="2"/>
      <c r="C23" s="4"/>
      <c r="D23" s="121" t="s">
        <v>26</v>
      </c>
      <c r="E23" s="122"/>
      <c r="F23" s="123"/>
      <c r="G23" s="123"/>
      <c r="H23" s="123"/>
      <c r="I23" s="123"/>
      <c r="J23" s="123"/>
      <c r="K23" s="124">
        <v>3612529868539</v>
      </c>
      <c r="L23" s="125"/>
      <c r="M23" s="2"/>
      <c r="N23" s="2"/>
    </row>
    <row r="24" spans="1:16" x14ac:dyDescent="0.25">
      <c r="A24" s="4">
        <v>50000000000</v>
      </c>
      <c r="B24" s="2"/>
      <c r="C24" s="4"/>
      <c r="D24" s="126" t="s">
        <v>27</v>
      </c>
      <c r="E24" s="127"/>
      <c r="F24" s="128"/>
      <c r="G24" s="128"/>
      <c r="H24" s="128"/>
      <c r="I24" s="128"/>
      <c r="J24" s="128"/>
      <c r="K24" s="129">
        <v>25664026284465</v>
      </c>
      <c r="L24" s="130"/>
      <c r="M24" s="2"/>
      <c r="N24" s="2"/>
      <c r="O24" t="s">
        <v>0</v>
      </c>
    </row>
    <row r="25" spans="1:1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6" x14ac:dyDescent="0.25">
      <c r="B26" s="2"/>
      <c r="C26" s="2"/>
      <c r="D26" s="2"/>
      <c r="E26" s="2"/>
      <c r="F26" s="2"/>
      <c r="G26" s="2"/>
      <c r="H26" s="2"/>
      <c r="I26" s="2"/>
      <c r="J26" s="2"/>
      <c r="K26" s="37"/>
      <c r="L26" s="2"/>
      <c r="M26" s="2"/>
      <c r="N26" s="2"/>
    </row>
    <row r="27" spans="1:1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6" ht="18" x14ac:dyDescent="0.25">
      <c r="B28" s="169" t="s">
        <v>118</v>
      </c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1"/>
    </row>
    <row r="29" spans="1:16" ht="16.5" thickBot="1" x14ac:dyDescent="0.3">
      <c r="B29" s="57" t="s">
        <v>28</v>
      </c>
      <c r="C29" s="58"/>
      <c r="D29" s="58"/>
      <c r="E29" s="58"/>
      <c r="F29" s="58"/>
      <c r="G29" s="55" t="s">
        <v>2</v>
      </c>
      <c r="H29" s="91"/>
      <c r="I29" s="57" t="s">
        <v>29</v>
      </c>
      <c r="J29" s="59"/>
      <c r="K29" s="58"/>
      <c r="L29" s="58"/>
      <c r="M29" s="58"/>
      <c r="N29" s="55" t="s">
        <v>2</v>
      </c>
    </row>
    <row r="30" spans="1:16" x14ac:dyDescent="0.25">
      <c r="A30" s="4">
        <v>71010000000</v>
      </c>
      <c r="B30" s="180" t="s">
        <v>30</v>
      </c>
      <c r="C30" s="181"/>
      <c r="D30" s="181"/>
      <c r="E30" s="181"/>
      <c r="F30" s="181"/>
      <c r="G30" s="48">
        <v>44032485821</v>
      </c>
      <c r="H30" s="68">
        <v>61010000000</v>
      </c>
      <c r="I30" s="180" t="s">
        <v>31</v>
      </c>
      <c r="J30" s="181"/>
      <c r="K30" s="181"/>
      <c r="L30" s="181"/>
      <c r="M30" s="181"/>
      <c r="N30" s="48">
        <v>33133253629</v>
      </c>
    </row>
    <row r="31" spans="1:16" x14ac:dyDescent="0.25">
      <c r="A31" s="4">
        <v>71020000000</v>
      </c>
      <c r="B31" s="179" t="s">
        <v>32</v>
      </c>
      <c r="C31" s="182"/>
      <c r="D31" s="182"/>
      <c r="E31" s="182"/>
      <c r="F31" s="182"/>
      <c r="G31" s="50">
        <v>91342638119</v>
      </c>
      <c r="H31" s="47">
        <v>61020000000</v>
      </c>
      <c r="I31" s="179" t="s">
        <v>33</v>
      </c>
      <c r="J31" s="144"/>
      <c r="K31" s="144"/>
      <c r="L31" s="144"/>
      <c r="M31" s="144"/>
      <c r="N31" s="95">
        <v>775110690786</v>
      </c>
    </row>
    <row r="32" spans="1:16" x14ac:dyDescent="0.25">
      <c r="A32" s="4">
        <v>71040000000</v>
      </c>
      <c r="B32" s="179" t="s">
        <v>34</v>
      </c>
      <c r="C32" s="144"/>
      <c r="D32" s="144"/>
      <c r="E32" s="144"/>
      <c r="F32" s="144"/>
      <c r="G32" s="50">
        <v>26099446851453</v>
      </c>
      <c r="H32" s="47">
        <v>61030000000</v>
      </c>
      <c r="I32" s="179" t="s">
        <v>35</v>
      </c>
      <c r="J32" s="144"/>
      <c r="K32" s="144"/>
      <c r="L32" s="144"/>
      <c r="M32" s="144"/>
      <c r="N32" s="95">
        <v>1863315914</v>
      </c>
    </row>
    <row r="33" spans="1:15" x14ac:dyDescent="0.25">
      <c r="A33" s="4">
        <v>71050000000</v>
      </c>
      <c r="B33" s="179" t="s">
        <v>36</v>
      </c>
      <c r="C33" s="144"/>
      <c r="D33" s="144"/>
      <c r="E33" s="144"/>
      <c r="F33" s="144"/>
      <c r="G33" s="50">
        <v>410893984378</v>
      </c>
      <c r="H33" s="47">
        <v>61060000000</v>
      </c>
      <c r="I33" s="179" t="s">
        <v>37</v>
      </c>
      <c r="J33" s="144"/>
      <c r="K33" s="144"/>
      <c r="L33" s="144"/>
      <c r="M33" s="144"/>
      <c r="N33" s="95">
        <v>26109779717809</v>
      </c>
    </row>
    <row r="34" spans="1:15" x14ac:dyDescent="0.25">
      <c r="A34" s="4">
        <v>71060000000</v>
      </c>
      <c r="B34" s="183" t="s">
        <v>111</v>
      </c>
      <c r="C34" s="144"/>
      <c r="D34" s="144"/>
      <c r="E34" s="144"/>
      <c r="F34" s="144"/>
      <c r="G34" s="50">
        <v>4482</v>
      </c>
      <c r="H34" s="47">
        <v>61070000000</v>
      </c>
      <c r="I34" s="179" t="s">
        <v>39</v>
      </c>
      <c r="J34" s="144"/>
      <c r="K34" s="144"/>
      <c r="L34" s="144"/>
      <c r="M34" s="144"/>
      <c r="N34" s="95">
        <v>104593664317</v>
      </c>
    </row>
    <row r="35" spans="1:15" x14ac:dyDescent="0.25">
      <c r="A35" s="4">
        <v>72000000000</v>
      </c>
      <c r="B35" s="179" t="s">
        <v>38</v>
      </c>
      <c r="C35" s="144"/>
      <c r="D35" s="144"/>
      <c r="E35" s="144"/>
      <c r="F35" s="144"/>
      <c r="G35" s="50">
        <v>60061465544</v>
      </c>
      <c r="H35" s="47">
        <v>61080000000</v>
      </c>
      <c r="I35" s="179" t="s">
        <v>41</v>
      </c>
      <c r="J35" s="144"/>
      <c r="K35" s="144"/>
      <c r="L35" s="144"/>
      <c r="M35" s="144"/>
      <c r="N35" s="95">
        <v>309997195576</v>
      </c>
    </row>
    <row r="36" spans="1:15" x14ac:dyDescent="0.25">
      <c r="A36" s="4">
        <v>73000000000</v>
      </c>
      <c r="B36" s="179" t="s">
        <v>40</v>
      </c>
      <c r="C36" s="144"/>
      <c r="D36" s="144"/>
      <c r="E36" s="144"/>
      <c r="F36" s="144"/>
      <c r="G36" s="50">
        <v>1486077678931</v>
      </c>
      <c r="H36" s="47">
        <v>62000000000</v>
      </c>
      <c r="I36" s="179" t="s">
        <v>43</v>
      </c>
      <c r="J36" s="144"/>
      <c r="K36" s="144"/>
      <c r="L36" s="144"/>
      <c r="M36" s="144"/>
      <c r="N36" s="95">
        <v>392998140745</v>
      </c>
    </row>
    <row r="37" spans="1:15" x14ac:dyDescent="0.25">
      <c r="A37" s="4">
        <v>74000000000</v>
      </c>
      <c r="B37" s="179" t="s">
        <v>42</v>
      </c>
      <c r="C37" s="144"/>
      <c r="D37" s="144"/>
      <c r="E37" s="144"/>
      <c r="F37" s="144"/>
      <c r="G37" s="50">
        <v>6615553567</v>
      </c>
      <c r="H37" s="47">
        <v>63000000000</v>
      </c>
      <c r="I37" s="179" t="s">
        <v>44</v>
      </c>
      <c r="J37" s="144"/>
      <c r="K37" s="144"/>
      <c r="L37" s="144"/>
      <c r="M37" s="144"/>
      <c r="N37" s="95">
        <v>1004997904362</v>
      </c>
    </row>
    <row r="38" spans="1:15" x14ac:dyDescent="0.25">
      <c r="A38" s="4">
        <v>75000000000</v>
      </c>
      <c r="B38" s="179" t="s">
        <v>99</v>
      </c>
      <c r="C38" s="144"/>
      <c r="D38" s="144"/>
      <c r="E38" s="144"/>
      <c r="F38" s="144"/>
      <c r="G38" s="95">
        <v>6610471961</v>
      </c>
      <c r="H38" s="47">
        <v>64000000000</v>
      </c>
      <c r="I38" s="179" t="s">
        <v>45</v>
      </c>
      <c r="J38" s="144"/>
      <c r="K38" s="144"/>
      <c r="L38" s="144"/>
      <c r="M38" s="144"/>
      <c r="N38" s="95">
        <v>3821541798</v>
      </c>
    </row>
    <row r="39" spans="1:15" x14ac:dyDescent="0.25">
      <c r="A39" s="4"/>
      <c r="B39" s="179" t="s">
        <v>21</v>
      </c>
      <c r="C39" s="144"/>
      <c r="D39" s="144"/>
      <c r="E39" s="144"/>
      <c r="F39" s="144"/>
      <c r="G39" s="95">
        <v>531214290680</v>
      </c>
      <c r="H39" s="47">
        <v>65000000000</v>
      </c>
      <c r="I39" s="14"/>
      <c r="J39" s="5"/>
      <c r="K39" s="5"/>
      <c r="L39" s="49"/>
      <c r="M39" s="5"/>
      <c r="N39" s="95"/>
    </row>
    <row r="40" spans="1:15" x14ac:dyDescent="0.25">
      <c r="B40" s="185" t="s">
        <v>46</v>
      </c>
      <c r="C40" s="186"/>
      <c r="D40" s="186"/>
      <c r="E40" s="186"/>
      <c r="F40" s="186"/>
      <c r="G40" s="119">
        <f>SUM(G30:G39)</f>
        <v>28736295424936</v>
      </c>
      <c r="H40" s="120"/>
      <c r="I40" s="185" t="s">
        <v>47</v>
      </c>
      <c r="J40" s="186"/>
      <c r="K40" s="186"/>
      <c r="L40" s="186"/>
      <c r="M40" s="186"/>
      <c r="N40" s="137">
        <f>SUM(N30:N39)</f>
        <v>28736295424936</v>
      </c>
    </row>
    <row r="41" spans="1:15" x14ac:dyDescent="0.25">
      <c r="B41" s="8"/>
      <c r="C41" s="2"/>
      <c r="D41" s="2"/>
      <c r="E41" s="2"/>
      <c r="F41" s="2"/>
      <c r="G41" s="22" t="s">
        <v>0</v>
      </c>
      <c r="H41" s="11"/>
      <c r="I41" s="8"/>
      <c r="J41" s="8"/>
      <c r="K41" s="2"/>
      <c r="L41" s="6" t="s">
        <v>0</v>
      </c>
      <c r="M41" s="2"/>
      <c r="N41" s="39">
        <f>+N40-G40</f>
        <v>0</v>
      </c>
      <c r="O41" s="38"/>
    </row>
    <row r="42" spans="1:15" x14ac:dyDescent="0.25">
      <c r="B42" s="8"/>
      <c r="C42" s="2"/>
      <c r="D42" s="2"/>
      <c r="E42" s="2"/>
      <c r="F42" s="2"/>
      <c r="G42" s="22" t="s">
        <v>0</v>
      </c>
      <c r="H42" s="11"/>
      <c r="I42" s="8"/>
      <c r="J42" s="8"/>
      <c r="K42" s="2"/>
      <c r="L42" s="2"/>
      <c r="M42" s="2"/>
      <c r="N42" s="12"/>
    </row>
    <row r="43" spans="1:15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5" x14ac:dyDescent="0.25">
      <c r="B44" s="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5" ht="15.75" x14ac:dyDescent="0.25">
      <c r="B45" s="60" t="s">
        <v>48</v>
      </c>
      <c r="C45" s="16"/>
      <c r="D45" s="16"/>
      <c r="E45" s="16"/>
      <c r="F45" s="16"/>
      <c r="G45" s="16"/>
      <c r="H45" s="16"/>
      <c r="I45" s="16"/>
      <c r="J45" s="16"/>
      <c r="K45" s="10"/>
      <c r="L45" s="10"/>
      <c r="M45" s="2" t="s">
        <v>0</v>
      </c>
      <c r="N45" s="2"/>
    </row>
    <row r="46" spans="1:15" x14ac:dyDescent="0.25">
      <c r="B46" s="10"/>
      <c r="C46" s="10"/>
      <c r="D46" s="10"/>
      <c r="E46" s="10"/>
      <c r="F46" s="10"/>
      <c r="G46" s="10"/>
      <c r="H46" s="10"/>
      <c r="I46" s="10"/>
      <c r="J46" s="10"/>
      <c r="K46" s="10" t="s">
        <v>0</v>
      </c>
      <c r="L46" s="10"/>
      <c r="M46" s="2"/>
      <c r="N46" s="2"/>
    </row>
    <row r="47" spans="1:15" x14ac:dyDescent="0.25">
      <c r="B47" s="10" t="s">
        <v>49</v>
      </c>
      <c r="C47" s="10"/>
      <c r="D47" s="10"/>
      <c r="E47" s="10"/>
      <c r="F47" s="10"/>
      <c r="G47" s="10"/>
      <c r="H47" s="10"/>
      <c r="I47" s="10"/>
      <c r="J47" s="10" t="s">
        <v>0</v>
      </c>
      <c r="K47" s="10" t="s">
        <v>0</v>
      </c>
      <c r="L47" s="10"/>
      <c r="M47" s="2"/>
      <c r="N47" s="2"/>
    </row>
    <row r="48" spans="1:15" x14ac:dyDescent="0.25">
      <c r="B48" s="10" t="s">
        <v>50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"/>
      <c r="N48" s="2"/>
    </row>
    <row r="49" spans="1:15" x14ac:dyDescent="0.25">
      <c r="B49" s="96" t="s">
        <v>51</v>
      </c>
      <c r="C49" s="96"/>
      <c r="D49" s="96"/>
      <c r="E49" s="96"/>
      <c r="F49" s="96"/>
      <c r="G49" s="96"/>
      <c r="H49" s="96"/>
      <c r="I49" s="96"/>
      <c r="J49" s="10"/>
      <c r="K49" s="10"/>
      <c r="L49" s="10"/>
      <c r="M49" s="2"/>
      <c r="N49" s="2"/>
    </row>
    <row r="50" spans="1:15" ht="15.75" customHeight="1" thickBot="1" x14ac:dyDescent="0.3">
      <c r="B50" s="193" t="s">
        <v>52</v>
      </c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5"/>
      <c r="N50" s="196" t="s">
        <v>104</v>
      </c>
    </row>
    <row r="51" spans="1:15" x14ac:dyDescent="0.25">
      <c r="B51" s="143" t="s">
        <v>0</v>
      </c>
      <c r="C51" s="144"/>
      <c r="D51" s="145"/>
      <c r="E51" s="77">
        <v>1</v>
      </c>
      <c r="F51" s="74" t="s">
        <v>54</v>
      </c>
      <c r="G51" s="74" t="s">
        <v>55</v>
      </c>
      <c r="H51" s="74"/>
      <c r="I51" s="73">
        <v>2</v>
      </c>
      <c r="J51" s="73">
        <v>3</v>
      </c>
      <c r="K51" s="73">
        <v>4</v>
      </c>
      <c r="L51" s="73">
        <v>5</v>
      </c>
      <c r="M51" s="73">
        <v>6</v>
      </c>
      <c r="N51" s="197"/>
    </row>
    <row r="52" spans="1:15" ht="17.25" customHeight="1" x14ac:dyDescent="0.25">
      <c r="A52" s="134"/>
      <c r="B52" s="146" t="s">
        <v>56</v>
      </c>
      <c r="C52" s="147"/>
      <c r="D52" s="147"/>
      <c r="E52" s="132">
        <v>18048353040000</v>
      </c>
      <c r="F52" s="132">
        <v>2001750210000</v>
      </c>
      <c r="G52" s="132">
        <v>161951402000</v>
      </c>
      <c r="H52" s="132">
        <v>253317385000</v>
      </c>
      <c r="I52" s="132">
        <v>75189709000</v>
      </c>
      <c r="J52" s="132">
        <v>0</v>
      </c>
      <c r="K52" s="132">
        <v>58772949000</v>
      </c>
      <c r="L52" s="132">
        <v>40747737000</v>
      </c>
      <c r="M52" s="132">
        <v>106706819000</v>
      </c>
      <c r="N52" s="76">
        <f>SUM(E52:M52)</f>
        <v>20746789251000</v>
      </c>
    </row>
    <row r="53" spans="1:15" ht="17.25" customHeight="1" x14ac:dyDescent="0.25">
      <c r="A53" s="134"/>
      <c r="B53" s="146" t="s">
        <v>57</v>
      </c>
      <c r="C53" s="147"/>
      <c r="D53" s="147"/>
      <c r="E53" s="132">
        <v>3142285996000</v>
      </c>
      <c r="F53" s="132">
        <v>530251880000</v>
      </c>
      <c r="G53" s="132">
        <v>27803215000</v>
      </c>
      <c r="H53" s="132">
        <v>177297721000</v>
      </c>
      <c r="I53" s="132">
        <v>30952405000</v>
      </c>
      <c r="J53" s="132">
        <v>0</v>
      </c>
      <c r="K53" s="132">
        <v>25967976000</v>
      </c>
      <c r="L53" s="132">
        <v>1721223000</v>
      </c>
      <c r="M53" s="132">
        <v>23725809000</v>
      </c>
      <c r="N53" s="76">
        <f>SUM(E53:M53)</f>
        <v>3960006225000</v>
      </c>
    </row>
    <row r="54" spans="1:15" ht="17.25" customHeight="1" x14ac:dyDescent="0.25">
      <c r="A54" s="134"/>
      <c r="B54" s="146" t="s">
        <v>58</v>
      </c>
      <c r="C54" s="147"/>
      <c r="D54" s="147"/>
      <c r="E54" s="132">
        <v>18048353040000</v>
      </c>
      <c r="F54" s="132">
        <v>1999159594000</v>
      </c>
      <c r="G54" s="132">
        <v>160800814000</v>
      </c>
      <c r="H54" s="132">
        <v>244958072000</v>
      </c>
      <c r="I54" s="132">
        <v>59772403000</v>
      </c>
      <c r="J54" s="132">
        <v>0</v>
      </c>
      <c r="K54" s="132">
        <v>41469078000</v>
      </c>
      <c r="L54" s="132">
        <v>10440741000</v>
      </c>
      <c r="M54" s="132">
        <v>13985637000</v>
      </c>
      <c r="N54" s="76">
        <f>SUM(E54:M54)</f>
        <v>20578939379000</v>
      </c>
    </row>
    <row r="55" spans="1:15" ht="17.25" customHeight="1" x14ac:dyDescent="0.25">
      <c r="A55" s="134"/>
      <c r="B55" s="146" t="s">
        <v>59</v>
      </c>
      <c r="C55" s="147"/>
      <c r="D55" s="147"/>
      <c r="E55" s="132">
        <v>0</v>
      </c>
      <c r="F55" s="132">
        <v>2643970000</v>
      </c>
      <c r="G55" s="132">
        <v>1179756000</v>
      </c>
      <c r="H55" s="132">
        <v>9087855000</v>
      </c>
      <c r="I55" s="132">
        <v>15566639000</v>
      </c>
      <c r="J55" s="132"/>
      <c r="K55" s="132">
        <v>17312960000</v>
      </c>
      <c r="L55" s="132">
        <v>30307366000</v>
      </c>
      <c r="M55" s="132">
        <v>98519403000</v>
      </c>
      <c r="N55" s="76">
        <f>SUM(E55:M55)</f>
        <v>174617949000</v>
      </c>
    </row>
    <row r="56" spans="1:15" ht="17.25" customHeight="1" x14ac:dyDescent="0.25">
      <c r="B56" s="163" t="s">
        <v>60</v>
      </c>
      <c r="C56" s="144"/>
      <c r="D56" s="144"/>
      <c r="E56" s="108" t="s">
        <v>0</v>
      </c>
      <c r="F56" s="108"/>
      <c r="G56" s="108"/>
      <c r="H56" s="108"/>
      <c r="I56" s="108"/>
      <c r="J56" s="108"/>
      <c r="K56" s="131"/>
      <c r="L56" s="131"/>
      <c r="M56" s="131"/>
      <c r="N56" s="106">
        <v>43164478259.820198</v>
      </c>
      <c r="O56" t="s">
        <v>0</v>
      </c>
    </row>
    <row r="57" spans="1:15" ht="17.25" customHeight="1" x14ac:dyDescent="0.25">
      <c r="B57" s="163" t="s">
        <v>61</v>
      </c>
      <c r="C57" s="144"/>
      <c r="D57" s="144"/>
      <c r="E57" s="108" t="s">
        <v>0</v>
      </c>
      <c r="F57" s="108"/>
      <c r="G57" s="108"/>
      <c r="H57" s="108"/>
      <c r="I57" s="108"/>
      <c r="J57" s="108"/>
      <c r="K57" s="131"/>
      <c r="L57" s="131"/>
      <c r="M57" s="131"/>
      <c r="N57" s="106">
        <v>0</v>
      </c>
    </row>
    <row r="58" spans="1:15" ht="17.25" customHeight="1" x14ac:dyDescent="0.25">
      <c r="B58" s="163" t="s">
        <v>62</v>
      </c>
      <c r="C58" s="144"/>
      <c r="D58" s="144"/>
      <c r="E58" s="108" t="s">
        <v>0</v>
      </c>
      <c r="F58" s="108"/>
      <c r="G58" s="108"/>
      <c r="H58" s="108"/>
      <c r="I58" s="108"/>
      <c r="J58" s="108"/>
      <c r="K58" s="131"/>
      <c r="L58" s="131"/>
      <c r="M58" s="131"/>
      <c r="N58" s="106">
        <v>36149343000</v>
      </c>
    </row>
    <row r="59" spans="1:15" ht="17.25" customHeight="1" x14ac:dyDescent="0.25">
      <c r="B59" s="163" t="s">
        <v>63</v>
      </c>
      <c r="C59" s="144"/>
      <c r="D59" s="144"/>
      <c r="E59" s="108" t="s">
        <v>0</v>
      </c>
      <c r="F59" s="108"/>
      <c r="G59" s="108"/>
      <c r="H59" s="108"/>
      <c r="I59" s="108"/>
      <c r="J59" s="108"/>
      <c r="K59" s="131"/>
      <c r="L59" s="131"/>
      <c r="M59" s="131"/>
      <c r="N59" s="106">
        <v>66881698271</v>
      </c>
    </row>
    <row r="60" spans="1:15" ht="17.25" customHeight="1" x14ac:dyDescent="0.25">
      <c r="B60" s="146" t="s">
        <v>64</v>
      </c>
      <c r="C60" s="147"/>
      <c r="D60" s="147"/>
      <c r="E60" s="132" t="s">
        <v>0</v>
      </c>
      <c r="F60" s="132"/>
      <c r="G60" s="132"/>
      <c r="H60" s="132"/>
      <c r="I60" s="132"/>
      <c r="J60" s="132"/>
      <c r="K60" s="133"/>
      <c r="L60" s="133"/>
      <c r="M60" s="133"/>
      <c r="N60" s="76">
        <v>320813468530.82019</v>
      </c>
    </row>
    <row r="61" spans="1:15" ht="17.25" customHeight="1" x14ac:dyDescent="0.25">
      <c r="B61" s="146" t="s">
        <v>65</v>
      </c>
      <c r="C61" s="147"/>
      <c r="D61" s="147"/>
      <c r="E61" s="132" t="s">
        <v>0</v>
      </c>
      <c r="F61" s="132"/>
      <c r="G61" s="132"/>
      <c r="H61" s="132"/>
      <c r="I61" s="132"/>
      <c r="J61" s="132"/>
      <c r="K61" s="133"/>
      <c r="L61" s="133"/>
      <c r="M61" s="133"/>
      <c r="N61" s="76">
        <v>320813468530.82019</v>
      </c>
    </row>
    <row r="62" spans="1:15" ht="17.25" customHeight="1" x14ac:dyDescent="0.25">
      <c r="B62" s="146" t="s">
        <v>66</v>
      </c>
      <c r="C62" s="147"/>
      <c r="D62" s="147"/>
      <c r="E62" s="135" t="s">
        <v>0</v>
      </c>
      <c r="F62" s="135"/>
      <c r="G62" s="135"/>
      <c r="H62" s="135"/>
      <c r="I62" s="135" t="s">
        <v>0</v>
      </c>
      <c r="J62" s="135" t="s">
        <v>0</v>
      </c>
      <c r="K62" s="136"/>
      <c r="L62" s="136"/>
      <c r="M62" s="136"/>
      <c r="N62" s="76">
        <v>0</v>
      </c>
    </row>
    <row r="63" spans="1:15" x14ac:dyDescent="0.25">
      <c r="B63" s="7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"/>
      <c r="N63" s="2"/>
    </row>
    <row r="64" spans="1:15" x14ac:dyDescent="0.25">
      <c r="B64" s="10" t="s">
        <v>67</v>
      </c>
      <c r="C64" s="10"/>
      <c r="D64" s="10"/>
      <c r="E64" s="10"/>
      <c r="F64" s="10"/>
      <c r="G64" s="10"/>
      <c r="H64" s="10"/>
      <c r="I64" s="10"/>
      <c r="J64" s="10"/>
      <c r="K64" s="10" t="s">
        <v>0</v>
      </c>
      <c r="L64" s="10" t="s">
        <v>0</v>
      </c>
      <c r="M64" s="2"/>
      <c r="N64" s="2"/>
    </row>
    <row r="65" spans="2:14" x14ac:dyDescent="0.25">
      <c r="B65" s="10" t="s">
        <v>68</v>
      </c>
      <c r="C65" s="10"/>
      <c r="D65" s="10"/>
      <c r="E65" s="10"/>
      <c r="F65" s="10"/>
      <c r="G65" s="10"/>
      <c r="H65" s="10"/>
      <c r="I65" s="10"/>
      <c r="J65" s="10"/>
      <c r="K65" s="13" t="s">
        <v>0</v>
      </c>
      <c r="L65" s="10" t="s">
        <v>0</v>
      </c>
      <c r="M65" s="2"/>
      <c r="N65" s="2"/>
    </row>
    <row r="66" spans="2:14" x14ac:dyDescent="0.25">
      <c r="B66" s="10" t="s">
        <v>69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2"/>
      <c r="N66" s="2"/>
    </row>
    <row r="67" spans="2:14" x14ac:dyDescent="0.25">
      <c r="B67" s="2" t="s">
        <v>0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x14ac:dyDescent="0.25">
      <c r="B68" s="139"/>
      <c r="C68" s="139"/>
      <c r="D68" s="139"/>
      <c r="E68" s="139"/>
      <c r="F68" s="139"/>
      <c r="G68" s="139"/>
      <c r="H68" s="17"/>
      <c r="I68" s="17"/>
      <c r="J68" s="3"/>
      <c r="K68" s="2"/>
      <c r="L68" s="2"/>
      <c r="M68" s="2"/>
      <c r="N68" s="2"/>
    </row>
    <row r="69" spans="2:14" ht="31.5" customHeight="1" x14ac:dyDescent="0.25">
      <c r="B69" s="148" t="s">
        <v>15</v>
      </c>
      <c r="C69" s="149"/>
      <c r="D69" s="149"/>
      <c r="E69" s="149"/>
      <c r="F69" s="150"/>
      <c r="H69" s="2"/>
      <c r="I69" s="151" t="s">
        <v>79</v>
      </c>
      <c r="J69" s="152"/>
      <c r="K69" s="152"/>
      <c r="L69" s="152"/>
      <c r="M69" s="152"/>
      <c r="N69" s="153"/>
    </row>
    <row r="70" spans="2:14" ht="39" customHeight="1" x14ac:dyDescent="0.25">
      <c r="B70" s="97" t="s">
        <v>106</v>
      </c>
      <c r="C70" s="98" t="s">
        <v>70</v>
      </c>
      <c r="D70" s="99" t="s">
        <v>105</v>
      </c>
      <c r="E70" s="100"/>
      <c r="F70" s="101" t="s">
        <v>71</v>
      </c>
      <c r="H70" s="18"/>
      <c r="I70" s="154" t="s">
        <v>112</v>
      </c>
      <c r="J70" s="155"/>
      <c r="K70" s="155"/>
      <c r="L70" s="155"/>
      <c r="M70" s="155"/>
      <c r="N70" s="156"/>
    </row>
    <row r="71" spans="2:14" x14ac:dyDescent="0.25">
      <c r="B71" s="97"/>
      <c r="C71" s="61">
        <v>44196</v>
      </c>
      <c r="D71" s="62" t="s">
        <v>72</v>
      </c>
      <c r="E71" s="63" t="s">
        <v>73</v>
      </c>
      <c r="F71" s="64">
        <v>44469</v>
      </c>
      <c r="H71" s="20"/>
      <c r="I71" s="157"/>
      <c r="J71" s="158"/>
      <c r="K71" s="158"/>
      <c r="L71" s="158"/>
      <c r="M71" s="158"/>
      <c r="N71" s="159"/>
    </row>
    <row r="72" spans="2:14" x14ac:dyDescent="0.25">
      <c r="B72" s="102"/>
      <c r="C72" s="104" t="s">
        <v>0</v>
      </c>
      <c r="D72" s="104" t="s">
        <v>0</v>
      </c>
      <c r="E72" s="104"/>
      <c r="F72" s="104" t="s">
        <v>0</v>
      </c>
      <c r="H72" s="21"/>
      <c r="I72" s="157"/>
      <c r="J72" s="158"/>
      <c r="K72" s="158"/>
      <c r="L72" s="158"/>
      <c r="M72" s="158"/>
      <c r="N72" s="159"/>
    </row>
    <row r="73" spans="2:14" x14ac:dyDescent="0.25">
      <c r="B73" s="103" t="s">
        <v>74</v>
      </c>
      <c r="C73" s="105">
        <v>1133000000000</v>
      </c>
      <c r="D73" s="108">
        <v>0</v>
      </c>
      <c r="E73" s="110">
        <v>0</v>
      </c>
      <c r="F73" s="105">
        <f>SUM(C73:E73)</f>
        <v>1133000000000</v>
      </c>
      <c r="H73" s="23"/>
      <c r="I73" s="160"/>
      <c r="J73" s="161"/>
      <c r="K73" s="161"/>
      <c r="L73" s="161"/>
      <c r="M73" s="161"/>
      <c r="N73" s="162"/>
    </row>
    <row r="74" spans="2:14" x14ac:dyDescent="0.25">
      <c r="B74" s="103" t="s">
        <v>75</v>
      </c>
      <c r="C74" s="106">
        <v>0</v>
      </c>
      <c r="D74" s="108">
        <v>0</v>
      </c>
      <c r="E74" s="110">
        <v>0</v>
      </c>
      <c r="F74" s="105">
        <v>0</v>
      </c>
      <c r="H74" s="23"/>
      <c r="I74" s="78"/>
      <c r="J74" s="78"/>
      <c r="K74" s="78"/>
      <c r="L74" s="78"/>
      <c r="M74" s="78"/>
      <c r="N74" s="78"/>
    </row>
    <row r="75" spans="2:14" x14ac:dyDescent="0.25">
      <c r="B75" s="103" t="s">
        <v>76</v>
      </c>
      <c r="C75" s="106">
        <v>0</v>
      </c>
      <c r="D75" s="108">
        <v>0</v>
      </c>
      <c r="E75" s="110">
        <v>0</v>
      </c>
      <c r="F75" s="105">
        <v>0</v>
      </c>
      <c r="H75" s="23"/>
      <c r="I75" s="78"/>
      <c r="J75" s="78"/>
      <c r="K75" s="78"/>
      <c r="L75" s="78"/>
      <c r="M75" s="78"/>
      <c r="N75" s="78"/>
    </row>
    <row r="76" spans="2:14" x14ac:dyDescent="0.25">
      <c r="B76" s="103" t="s">
        <v>77</v>
      </c>
      <c r="C76" s="105">
        <v>48387770729</v>
      </c>
      <c r="D76" s="108">
        <v>0</v>
      </c>
      <c r="E76" s="110">
        <v>0</v>
      </c>
      <c r="F76" s="105">
        <f>+C76+D76-E76</f>
        <v>48387770729</v>
      </c>
      <c r="H76" s="23"/>
      <c r="J76" s="78"/>
      <c r="K76" s="78"/>
      <c r="L76" s="78"/>
      <c r="M76" s="78"/>
      <c r="N76" s="78"/>
    </row>
    <row r="77" spans="2:14" x14ac:dyDescent="0.25">
      <c r="B77" s="103" t="s">
        <v>20</v>
      </c>
      <c r="C77" s="105">
        <v>750000000000</v>
      </c>
      <c r="D77" s="108">
        <v>126708276468</v>
      </c>
      <c r="E77" s="110">
        <v>0</v>
      </c>
      <c r="F77" s="105">
        <f>+C77+D77-E77</f>
        <v>876708276468</v>
      </c>
      <c r="H77" s="23"/>
      <c r="I77" s="79"/>
      <c r="J77" s="80"/>
      <c r="K77" s="81"/>
      <c r="L77" s="81"/>
      <c r="M77" s="81"/>
      <c r="N77" s="82" t="s">
        <v>80</v>
      </c>
    </row>
    <row r="78" spans="2:14" ht="15.75" x14ac:dyDescent="0.25">
      <c r="B78" s="103" t="s">
        <v>22</v>
      </c>
      <c r="C78" s="107">
        <v>778862725302</v>
      </c>
      <c r="D78" s="109">
        <v>633541382341</v>
      </c>
      <c r="E78" s="110">
        <v>526708276468</v>
      </c>
      <c r="F78" s="105">
        <f>+C78+D78-E78</f>
        <v>885695831175</v>
      </c>
      <c r="H78" s="23"/>
      <c r="I78" s="87" t="s">
        <v>81</v>
      </c>
      <c r="J78" s="24"/>
      <c r="K78" s="88">
        <v>44196</v>
      </c>
      <c r="L78" s="88">
        <v>44469</v>
      </c>
      <c r="M78" s="88"/>
      <c r="N78" s="89">
        <v>44561</v>
      </c>
    </row>
    <row r="79" spans="2:14" x14ac:dyDescent="0.25">
      <c r="B79" s="103" t="s">
        <v>78</v>
      </c>
      <c r="C79" s="105">
        <v>633541382341</v>
      </c>
      <c r="D79" s="109">
        <v>531214290680</v>
      </c>
      <c r="E79" s="108">
        <v>633541382341</v>
      </c>
      <c r="F79" s="105">
        <f>+C79+D79-E79</f>
        <v>531214290680</v>
      </c>
      <c r="H79" s="23"/>
      <c r="I79" s="79"/>
      <c r="J79" s="80"/>
      <c r="K79" s="81"/>
      <c r="L79" s="81"/>
      <c r="M79" s="81"/>
      <c r="N79" s="90"/>
    </row>
    <row r="80" spans="2:14" x14ac:dyDescent="0.25">
      <c r="B80" s="103" t="s">
        <v>0</v>
      </c>
      <c r="C80" s="105" t="s">
        <v>0</v>
      </c>
      <c r="D80" s="108" t="s">
        <v>0</v>
      </c>
      <c r="E80" s="110"/>
      <c r="F80" s="105"/>
      <c r="H80" s="23"/>
      <c r="I80" s="83"/>
      <c r="J80" s="84"/>
      <c r="K80" s="85">
        <v>0.20849999999999999</v>
      </c>
      <c r="L80" s="85">
        <v>0.2064</v>
      </c>
      <c r="M80" s="85"/>
      <c r="N80" s="86">
        <v>0.2112</v>
      </c>
    </row>
    <row r="81" spans="2:14" x14ac:dyDescent="0.25">
      <c r="B81" s="111" t="s">
        <v>53</v>
      </c>
      <c r="C81" s="112">
        <f>SUM(C73:C80)</f>
        <v>3343791878372</v>
      </c>
      <c r="D81" s="76">
        <f>SUM(D73:D80)</f>
        <v>1291463949489</v>
      </c>
      <c r="E81" s="76">
        <f>SUM(E72:E80)</f>
        <v>1160249658809</v>
      </c>
      <c r="F81" s="112">
        <f>SUM(F72:F80)</f>
        <v>3475006169052</v>
      </c>
      <c r="H81" s="22"/>
      <c r="J81" s="10" t="s">
        <v>82</v>
      </c>
      <c r="K81" s="25"/>
      <c r="L81" s="22"/>
      <c r="M81" s="22"/>
      <c r="N81" s="2"/>
    </row>
    <row r="82" spans="2:14" x14ac:dyDescent="0.25">
      <c r="B82" s="5"/>
      <c r="C82" s="5"/>
      <c r="D82" s="65" t="s">
        <v>0</v>
      </c>
      <c r="E82" s="66"/>
      <c r="F82" s="26"/>
      <c r="G82" s="67">
        <v>3057614011640</v>
      </c>
      <c r="H82" s="7"/>
      <c r="I82" s="41"/>
      <c r="J82" s="5"/>
      <c r="K82" s="40"/>
      <c r="L82" s="5"/>
      <c r="M82" s="5"/>
      <c r="N82" s="2"/>
    </row>
    <row r="83" spans="2:14" x14ac:dyDescent="0.25">
      <c r="B83" s="2"/>
      <c r="C83" s="2"/>
      <c r="D83" s="27" t="s">
        <v>0</v>
      </c>
      <c r="E83" s="28"/>
      <c r="F83" s="26"/>
      <c r="G83" s="43"/>
      <c r="H83" s="29"/>
      <c r="I83" s="42"/>
      <c r="J83" s="2"/>
      <c r="K83" s="2"/>
      <c r="L83" s="2"/>
      <c r="M83" s="2"/>
      <c r="N83" s="2"/>
    </row>
    <row r="84" spans="2:14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2:14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2:14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2:14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2:14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2:14" x14ac:dyDescent="0.25">
      <c r="D89" s="30" t="s">
        <v>113</v>
      </c>
      <c r="E89" s="31"/>
      <c r="G89" s="32" t="s">
        <v>114</v>
      </c>
      <c r="H89" s="32"/>
      <c r="J89" s="32"/>
      <c r="K89" s="32" t="s">
        <v>115</v>
      </c>
      <c r="L89" s="176" t="s">
        <v>0</v>
      </c>
      <c r="M89" s="176"/>
      <c r="N89" s="2"/>
    </row>
    <row r="90" spans="2:14" x14ac:dyDescent="0.25">
      <c r="D90" s="30" t="s">
        <v>83</v>
      </c>
      <c r="E90" s="30"/>
      <c r="G90" s="32" t="s">
        <v>84</v>
      </c>
      <c r="H90" s="32"/>
      <c r="J90" s="32"/>
      <c r="K90" s="32" t="s">
        <v>97</v>
      </c>
      <c r="L90" s="176" t="s">
        <v>0</v>
      </c>
      <c r="M90" s="176"/>
      <c r="N90" s="2"/>
    </row>
    <row r="91" spans="2:14" ht="15.75" thickBot="1" x14ac:dyDescent="0.3">
      <c r="B91" s="54"/>
      <c r="C91" s="54"/>
      <c r="D91" s="54"/>
      <c r="E91" s="54"/>
      <c r="F91" s="54"/>
      <c r="G91" s="70" t="s">
        <v>0</v>
      </c>
      <c r="H91" s="70"/>
      <c r="I91" s="70"/>
      <c r="J91" s="70"/>
      <c r="K91" s="54"/>
      <c r="L91" s="54" t="s">
        <v>0</v>
      </c>
      <c r="M91" s="54"/>
      <c r="N91" s="54"/>
    </row>
    <row r="92" spans="2:14" x14ac:dyDescent="0.25">
      <c r="B92" s="2"/>
      <c r="C92" s="2"/>
      <c r="D92" s="2"/>
      <c r="E92" s="2"/>
      <c r="F92" s="2"/>
      <c r="G92" s="2"/>
      <c r="H92" s="2"/>
      <c r="M92" s="2"/>
      <c r="N92" s="2"/>
    </row>
    <row r="93" spans="2:14" x14ac:dyDescent="0.25">
      <c r="B93" s="2"/>
      <c r="C93" s="8" t="s">
        <v>100</v>
      </c>
      <c r="D93" s="2"/>
      <c r="E93" s="140" t="s">
        <v>85</v>
      </c>
      <c r="F93" s="46"/>
      <c r="G93" s="46"/>
      <c r="H93" s="33"/>
      <c r="I93" s="141" t="s">
        <v>90</v>
      </c>
      <c r="J93" s="142"/>
      <c r="K93" s="141" t="s">
        <v>91</v>
      </c>
      <c r="L93" s="142"/>
      <c r="M93" s="2"/>
      <c r="N93" s="2"/>
    </row>
    <row r="94" spans="2:14" x14ac:dyDescent="0.25">
      <c r="B94" s="2"/>
      <c r="C94" s="8" t="s">
        <v>86</v>
      </c>
      <c r="D94" s="2"/>
      <c r="E94" s="140"/>
      <c r="F94" s="46"/>
      <c r="G94" s="46"/>
      <c r="H94" s="33"/>
      <c r="I94" s="165" t="s">
        <v>92</v>
      </c>
      <c r="J94" s="166"/>
      <c r="K94" s="113" t="s">
        <v>93</v>
      </c>
      <c r="L94" s="114" t="s">
        <v>94</v>
      </c>
      <c r="M94" s="2"/>
      <c r="N94" s="2"/>
    </row>
    <row r="95" spans="2:14" ht="15" customHeight="1" x14ac:dyDescent="0.25">
      <c r="B95" s="2"/>
      <c r="C95" s="8" t="s">
        <v>101</v>
      </c>
      <c r="D95" s="2"/>
      <c r="E95" s="140"/>
      <c r="F95" s="2"/>
      <c r="G95" s="2"/>
      <c r="H95" s="2"/>
      <c r="I95" s="167"/>
      <c r="J95" s="168"/>
      <c r="K95" s="115" t="s">
        <v>95</v>
      </c>
      <c r="L95" s="116" t="s">
        <v>96</v>
      </c>
      <c r="M95" s="2"/>
      <c r="N95" s="2"/>
    </row>
    <row r="96" spans="2:14" ht="27" customHeight="1" x14ac:dyDescent="0.25">
      <c r="B96" s="2"/>
      <c r="C96" s="2"/>
      <c r="D96" s="2"/>
      <c r="E96" s="2"/>
      <c r="F96" s="2"/>
      <c r="G96" s="2"/>
      <c r="H96" s="2"/>
      <c r="I96" s="164" t="s">
        <v>110</v>
      </c>
      <c r="J96" s="164"/>
      <c r="K96" s="164"/>
      <c r="L96" s="164"/>
      <c r="M96" s="2"/>
      <c r="N96" s="2"/>
    </row>
    <row r="97" spans="2:14" ht="18.75" customHeight="1" x14ac:dyDescent="0.25">
      <c r="B97" s="3"/>
      <c r="C97" s="2" t="s">
        <v>87</v>
      </c>
      <c r="D97" s="2"/>
      <c r="E97" s="2"/>
      <c r="F97" s="2"/>
      <c r="G97" s="2"/>
      <c r="H97" s="2"/>
      <c r="I97" s="72" t="s">
        <v>109</v>
      </c>
      <c r="J97" s="71"/>
      <c r="K97" s="71"/>
      <c r="L97" s="71"/>
      <c r="N97" s="2"/>
    </row>
    <row r="98" spans="2:14" x14ac:dyDescent="0.25">
      <c r="B98" s="2"/>
      <c r="C98" s="2" t="s">
        <v>107</v>
      </c>
      <c r="D98" s="2"/>
      <c r="E98" s="2"/>
      <c r="F98" s="2"/>
      <c r="G98" s="2"/>
      <c r="H98" s="2"/>
      <c r="J98" s="72"/>
      <c r="K98" s="72"/>
      <c r="L98" s="72"/>
      <c r="N98" s="2"/>
    </row>
    <row r="99" spans="2:14" x14ac:dyDescent="0.25">
      <c r="B99" s="2"/>
      <c r="C99" s="10" t="s">
        <v>88</v>
      </c>
      <c r="D99" s="44">
        <v>44483</v>
      </c>
      <c r="F99" s="2"/>
      <c r="G99" s="2"/>
      <c r="H99" s="2"/>
      <c r="N99" s="2"/>
    </row>
    <row r="100" spans="2:14" x14ac:dyDescent="0.25">
      <c r="B100" s="2"/>
      <c r="C100" s="10" t="s">
        <v>89</v>
      </c>
      <c r="D100" s="44">
        <f>+D99</f>
        <v>44483</v>
      </c>
      <c r="F100" s="2"/>
      <c r="G100" s="2"/>
      <c r="H100" s="2"/>
      <c r="M100" s="2"/>
      <c r="N100" s="2"/>
    </row>
    <row r="101" spans="2:14" ht="15" customHeight="1" x14ac:dyDescent="0.25">
      <c r="B101" s="2"/>
      <c r="C101" s="10" t="s">
        <v>108</v>
      </c>
      <c r="D101" s="10"/>
      <c r="E101" s="10"/>
      <c r="F101" s="2"/>
      <c r="H101" s="2"/>
      <c r="M101" s="2"/>
      <c r="N101" s="2"/>
    </row>
    <row r="102" spans="2:14" x14ac:dyDescent="0.25">
      <c r="B102" s="2"/>
      <c r="C102" s="10" t="s">
        <v>102</v>
      </c>
      <c r="D102" s="10"/>
      <c r="E102" s="10"/>
      <c r="F102" s="2"/>
      <c r="G102" s="2"/>
      <c r="H102" s="2"/>
      <c r="M102" s="2"/>
      <c r="N102" s="2"/>
    </row>
    <row r="103" spans="2:14" ht="15.75" x14ac:dyDescent="0.25">
      <c r="B103" s="2"/>
      <c r="C103" s="45" t="s">
        <v>103</v>
      </c>
      <c r="D103" s="10"/>
      <c r="E103" s="10"/>
      <c r="F103" s="2"/>
      <c r="G103" s="2"/>
      <c r="H103" s="2"/>
      <c r="J103" s="2"/>
      <c r="K103" s="2"/>
      <c r="L103" s="2"/>
      <c r="M103" s="2"/>
      <c r="N103" s="2"/>
    </row>
    <row r="104" spans="2:14" x14ac:dyDescent="0.25">
      <c r="B104" s="2"/>
      <c r="C104" s="2"/>
      <c r="D104" s="2"/>
      <c r="E104" s="138" t="s">
        <v>0</v>
      </c>
      <c r="F104" s="138"/>
      <c r="G104" s="138"/>
      <c r="H104" s="19"/>
      <c r="I104" s="69"/>
      <c r="J104" s="2"/>
      <c r="K104" s="2"/>
      <c r="L104" s="2"/>
      <c r="M104" s="2"/>
      <c r="N104" s="2"/>
    </row>
    <row r="105" spans="2:14" x14ac:dyDescent="0.25">
      <c r="B105" s="2"/>
      <c r="H105" s="19"/>
      <c r="I105" s="69"/>
      <c r="J105" s="2"/>
      <c r="K105" s="2"/>
      <c r="L105" s="2"/>
      <c r="M105" s="2"/>
      <c r="N105" s="2"/>
    </row>
    <row r="106" spans="2:14" x14ac:dyDescent="0.25">
      <c r="B106" s="2"/>
      <c r="H106" s="34"/>
      <c r="I106" s="2"/>
      <c r="J106" s="2"/>
      <c r="K106" s="2"/>
      <c r="L106" s="2"/>
      <c r="M106" s="2"/>
      <c r="N106" s="2"/>
    </row>
    <row r="107" spans="2:14" x14ac:dyDescent="0.25">
      <c r="B107" s="2"/>
      <c r="H107" s="35"/>
      <c r="I107" s="36"/>
      <c r="J107" s="2"/>
      <c r="K107" s="2"/>
      <c r="L107" s="2"/>
      <c r="M107" s="2"/>
      <c r="N107" s="2"/>
    </row>
    <row r="108" spans="2:14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2:14" x14ac:dyDescent="0.25">
      <c r="B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2:14" x14ac:dyDescent="0.25">
      <c r="B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2:14" x14ac:dyDescent="0.25">
      <c r="B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2:14" x14ac:dyDescent="0.25">
      <c r="B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2:14" x14ac:dyDescent="0.25">
      <c r="B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2:14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</sheetData>
  <mergeCells count="74">
    <mergeCell ref="B55:D55"/>
    <mergeCell ref="B56:D56"/>
    <mergeCell ref="B57:D57"/>
    <mergeCell ref="B2:N3"/>
    <mergeCell ref="B50:M50"/>
    <mergeCell ref="B38:F38"/>
    <mergeCell ref="B39:F39"/>
    <mergeCell ref="B40:F40"/>
    <mergeCell ref="N50:N51"/>
    <mergeCell ref="I35:M35"/>
    <mergeCell ref="I36:M36"/>
    <mergeCell ref="I37:M37"/>
    <mergeCell ref="I38:M38"/>
    <mergeCell ref="I40:M40"/>
    <mergeCell ref="I6:M6"/>
    <mergeCell ref="I7:M7"/>
    <mergeCell ref="I8:M8"/>
    <mergeCell ref="I9:M9"/>
    <mergeCell ref="I10:M10"/>
    <mergeCell ref="I12:M12"/>
    <mergeCell ref="I13:M13"/>
    <mergeCell ref="I14:M14"/>
    <mergeCell ref="I15:M15"/>
    <mergeCell ref="I16:M16"/>
    <mergeCell ref="I17:M17"/>
    <mergeCell ref="I19:M19"/>
    <mergeCell ref="I30:M30"/>
    <mergeCell ref="B33:F33"/>
    <mergeCell ref="B34:F34"/>
    <mergeCell ref="I31:M31"/>
    <mergeCell ref="I32:M32"/>
    <mergeCell ref="I33:M33"/>
    <mergeCell ref="I34:M34"/>
    <mergeCell ref="B12:F12"/>
    <mergeCell ref="B35:F35"/>
    <mergeCell ref="B36:F36"/>
    <mergeCell ref="B37:F37"/>
    <mergeCell ref="B13:F13"/>
    <mergeCell ref="B14:F14"/>
    <mergeCell ref="B30:F30"/>
    <mergeCell ref="B31:F31"/>
    <mergeCell ref="B32:F32"/>
    <mergeCell ref="K93:L93"/>
    <mergeCell ref="I96:L96"/>
    <mergeCell ref="I94:J95"/>
    <mergeCell ref="B4:N4"/>
    <mergeCell ref="B5:F5"/>
    <mergeCell ref="I5:M5"/>
    <mergeCell ref="I11:M11"/>
    <mergeCell ref="B28:N28"/>
    <mergeCell ref="L89:M89"/>
    <mergeCell ref="L90:M90"/>
    <mergeCell ref="B6:F6"/>
    <mergeCell ref="B7:F7"/>
    <mergeCell ref="B8:F8"/>
    <mergeCell ref="B9:F9"/>
    <mergeCell ref="B10:F10"/>
    <mergeCell ref="B11:F11"/>
    <mergeCell ref="E104:G104"/>
    <mergeCell ref="B68:G68"/>
    <mergeCell ref="E93:E95"/>
    <mergeCell ref="I93:J93"/>
    <mergeCell ref="B51:D51"/>
    <mergeCell ref="B52:D52"/>
    <mergeCell ref="B69:F69"/>
    <mergeCell ref="I69:N69"/>
    <mergeCell ref="I70:N73"/>
    <mergeCell ref="B58:D58"/>
    <mergeCell ref="B59:D59"/>
    <mergeCell ref="B60:D60"/>
    <mergeCell ref="B61:D61"/>
    <mergeCell ref="B62:D62"/>
    <mergeCell ref="B53:D53"/>
    <mergeCell ref="B54:D54"/>
  </mergeCells>
  <conditionalFormatting sqref="D83 G83">
    <cfRule type="duplicateValues" dxfId="0" priority="1"/>
  </conditionalFormatting>
  <pageMargins left="0.7" right="0.7" top="0.75" bottom="0.75" header="0.3" footer="0.3"/>
  <pageSetup paperSize="9" scale="2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INEXmcgo3AogEFXuroSxpuYd8ncEeNRDfJLfgvfnokQ=</DigestValue>
    </Reference>
    <Reference Type="http://www.w3.org/2000/09/xmldsig#Object" URI="#idOfficeObject">
      <DigestMethod Algorithm="http://www.w3.org/2001/04/xmlenc#sha256"/>
      <DigestValue>TW9Qo8JYSKC0168q3sDDn+jBdb3uQ4kdte+/5EnU2pA=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eK4k3KATpr1/F6K+d+0VCOFkLDCtuLt066KdoJTf9U8=</DigestValue>
    </Reference>
  </SignedInfo>
  <SignatureValue>YK5mT2cS6SSpkHWh9MYVKHXloI9L3/OEhVR92gazInspFxI56/0O9qneohNo0PxiGHGknhs1dkjx
XADsNq7woudcql30/3qXdRsy7KCn8HGlLqO3kDBF0MGH1DHM8tZFWW6p/4tsMhI63ahpEAIwMGlr
LP/mOOgI8J3A5fHVPD6I8SUFFgBKQiWZ8h/Gf3aZRr0vj3dPxbAN7jCHwkGpfmskJCbEoH3CFViH
ZnzmBqDPcLMVhgNqTqaQ/hMEXRBbCkwE8r5TN9QbTraUvuJAEZQKohe8HcbDntJakq2nQZHk9eI/
Z3Ptto5eHIOBKlBrtE/YajJjUH9BTCrw9vygyw==</SignatureValue>
  <KeyInfo>
    <X509Data>
      <X509Certificate>MIIHxjCCBa6gAwIBAgIQQ2AYYuttooFfhKIeEBmwZDANBgkqhkiG9w0BAQsFADBPMRcwFQYDVQQFEw5SVUMgODAwODAwOTktMDELMAkGA1UEBhMCUFkxETAPBgNVBAoMCFZJVCBTLkEuMRQwEgYDVQQDEwtDQS1WSVQgUy5BLjAeFw0yMDEwMTIxODM2MTRaFw0yMjEwMTIxODM2MTRaMIGfMRYwFAYDVQQqDA1ESUVHTyBKT0FRVUlOMRQwEgYDVQQEDAtBUkNFIFNJVEpBUjESMBAGA1UEBRMJQ0kzNDc1NjIzMSIwIAYDVQQDDBlESUVHTyBKT0FRVUlOIEFSQ0UgU0lUSkFSMREwDwYDVQQLDAhGSVJNQSBGMjEXMBUGA1UECgwOUEVSU09OQSBGSVNJQ0ExCzAJBgNVBAYTAlBZMIIBIjANBgkqhkiG9w0BAQEFAAOCAQ8AMIIBCgKCAQEA3MmvzjIbftRouwmAZlPVWtEGJaMZ1It4KcyAPndN2by8mOd0r8PTKbcQXFdetyLhKwpFm9Tn4uJTYOYEyH01l6WWVz2tZ1cm2Cu25AhlbzH0h5wkh+zkijR1oPasj2OIcOsD2jM1dW/e9HU5Vs5vU/WAitt7AM2pKYPRRMBcefhYa4hLXR/my8EWhsoxW09QR2KQB8MFYa/NPfZisQ/kciRhGT3HqJFKkU6yqoJigti4YzGwDBae26070lDTFyB9sohWVOeGgHYejpykjTOFlcSzhJHzwZESyDB0ZU2ypjY4KSbCSfRGvhxTS/v2Wk6NOcI2tPe0HA1gEIOF98OKQQIDAQABo4IDSzCCA0cwDAYDVR0TAQH/BAIwADAOBgNVHQ8BAf8EBAMCBeAwLAYDVR0lAQH/BCIwIAYIKwYBBQUHAwQGCCsGAQUFBwMCBgorBgEEAYI3FAICMB0GA1UdDgQWBBQOBVS4/kDPxBh9mXqtUUGvUhpRf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kRJRUdPLkFSQ0VASVRBV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pmd+gB4T7L55xF9NjrqhIDY/LQKFeepO3OUjVThv7S9W8+JwWBUCnnbNURZaNj3dYYT+q07DppVKVTqUyKZLbozuvM0q1Le5eVONoCa5FX6r11MnW2TuPF6+ki0YJL6vi18Kx65NhIo/+YK/jHHBLAygdvzDfLGaJjVsYF8oK+6WxfZ6ssc/G4gNan9/QqqbCQ+mnVLn4E/5WEzRJDyjWl684wmnSGMz/vae7zro0b0CVcgGFboUWN+NOJ6x0achd49vxtE9RiLgq3DDKYq/CpG5ht840cFATDmn1j4/ZZsEHFzeXHpyzMtKJr/q+J2Bq7aEFOSK81CTuK1xwLfXvsG5E7hqvsmKyJ3z7WahQu/KTWAbfkfsoLoz8iLYo7lpdfGA+TN+2dPLUGPCRnF5YXjW0korpbuzaY2Ew6bT3hKCqIQX0HvBHKH7SIcmMiuhwhkcJcvoQeVFG7v05MU0xSMjYHOUzSUIzbuPeFXeuTWXXmhIPC5U7I4LvKCuwIA01sCIQ4EIr7nAq62HLIffzo89zapDIQA639RMuIeFe8SZdrACble/wU+gJ74ks2zklEFCPGt5hMc1JBq2TAizoh64rgIRdHyBTZNCiL78VCbiFb7ZFJTsCzwnF0Hnb2oOwbNapZM0Qr9IdhKHo1YUlNlv5oj5RvBCIaUVvYcgrZ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NOuP2aztMA6dytcQkecWKbFdOeNO0QZgxtfueBDHccs=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GMB4GrXHbBApIjx5lNJbJFmGlZ1N7WSNvILEW8f/yLs=</DigestValue>
      </Reference>
      <Reference URI="/xl/media/image1.emf?ContentType=image/x-emf">
        <DigestMethod Algorithm="http://www.w3.org/2001/04/xmlenc#sha256"/>
        <DigestValue>tfAOhwr3X8Oe++V3kEHsamc4RRzbW1OgbocZv3v0d3I=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PJwrC5SQUqWbsrFZsZFVQ9K1tEgcBQzJMLB5F0Jgg4Y=</DigestValue>
      </Reference>
      <Reference URI="/xl/sharedStrings.xml?ContentType=application/vnd.openxmlformats-officedocument.spreadsheetml.sharedStrings+xml">
        <DigestMethod Algorithm="http://www.w3.org/2001/04/xmlenc#sha256"/>
        <DigestValue>K2Ryzpn9plsioYmftp2nOtrzGuRhVqv7CO4NZXE4jmU=</DigestValue>
      </Reference>
      <Reference URI="/xl/styles.xml?ContentType=application/vnd.openxmlformats-officedocument.spreadsheetml.styles+xml">
        <DigestMethod Algorithm="http://www.w3.org/2001/04/xmlenc#sha256"/>
        <DigestValue>+mvEuGSToLcnuOwomVBfxQaZUtD9rj4zopcbTRIuVI0=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EjsewtRx1eq+4hoCJWYXxA9SVa4gn6D3rnGGmPyoFhU=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47KRBW8v07mqt6K7Xy/K7mIG/IlVnUsAws9FqNVmgtU=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2021-10-27T11:08:55Z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regulatorio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2021-10-27T11:08:55Z</xd:SigningTime>
          <xd:SigningCertificate>
            <xd:Cert>
              <xd:CertDigest>
                <DigestMethod Algorithm="http://www.w3.org/2001/04/xmlenc#sha256"/>
                <DigestValue>A4srIZ7Eg4UaKGWG/lBy4RYyWes8b77r7Owodx9BSU4=</DigestValue>
              </xd:CertDigest>
              <xd:IssuerSerial>
                <X509IssuerName>CN=CA-VIT S.A., O=VIT S.A., C=PY, SERIALNUMBER=RUC 80080099-0</X509IssuerName>
                <X509SerialNumber>89557230831060638607126360089681309796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regulatorio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300921</vt:lpstr>
      <vt:lpstr>'300921'!Área_de_impresión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Diego Arce</cp:lastModifiedBy>
  <cp:lastPrinted>2021-08-26T20:55:42Z</cp:lastPrinted>
  <dcterms:created xsi:type="dcterms:W3CDTF">2018-04-06T16:34:41Z</dcterms:created>
  <dcterms:modified xsi:type="dcterms:W3CDTF">2021-10-27T11:08:01Z</dcterms:modified>
</cp:coreProperties>
</file>